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5135"/>
  </bookViews>
  <sheets>
    <sheet name="2020" sheetId="2" r:id="rId1"/>
  </sheets>
  <definedNames>
    <definedName name="_xlnm.Print_Titles" localSheetId="0">'2020'!$7:$7</definedName>
  </definedNames>
  <calcPr calcId="145621"/>
</workbook>
</file>

<file path=xl/calcChain.xml><?xml version="1.0" encoding="utf-8"?>
<calcChain xmlns="http://schemas.openxmlformats.org/spreadsheetml/2006/main">
  <c r="AH11" i="2" l="1"/>
  <c r="AH13" i="2"/>
  <c r="AH16" i="2"/>
  <c r="AH19" i="2"/>
  <c r="AH21" i="2"/>
  <c r="AH23" i="2"/>
  <c r="AH25" i="2"/>
  <c r="AH32" i="2"/>
  <c r="AH36" i="2"/>
  <c r="AH37" i="2"/>
  <c r="AI26" i="2"/>
  <c r="AI20" i="2"/>
  <c r="AH20" i="2" s="1"/>
  <c r="AI35" i="2" l="1"/>
  <c r="AI34" i="2"/>
  <c r="AI33" i="2"/>
  <c r="AH33" i="2" s="1"/>
  <c r="AI31" i="2"/>
  <c r="AI30" i="2"/>
  <c r="AI27" i="2"/>
  <c r="AI22" i="2"/>
  <c r="AI15" i="2"/>
  <c r="AI14" i="2"/>
  <c r="AF11" i="2"/>
  <c r="AF13" i="2"/>
  <c r="AF16" i="2"/>
  <c r="AF19" i="2"/>
  <c r="AF20" i="2"/>
  <c r="AF21" i="2"/>
  <c r="AF22" i="2"/>
  <c r="AF23" i="2"/>
  <c r="AF25" i="2"/>
  <c r="AF32" i="2"/>
  <c r="AF35" i="2"/>
  <c r="AF36" i="2"/>
  <c r="AF37" i="2"/>
  <c r="AG35" i="2"/>
  <c r="AG34" i="2"/>
  <c r="AF34" i="2" s="1"/>
  <c r="AG33" i="2"/>
  <c r="AF33" i="2" s="1"/>
  <c r="AG31" i="2"/>
  <c r="AG30" i="2" s="1"/>
  <c r="AG29" i="2" s="1"/>
  <c r="AG27" i="2"/>
  <c r="AF27" i="2" s="1"/>
  <c r="AG26" i="2"/>
  <c r="AH26" i="2" s="1"/>
  <c r="AG22" i="2"/>
  <c r="AG15" i="2"/>
  <c r="AF15" i="2" s="1"/>
  <c r="AG14" i="2"/>
  <c r="AF14" i="2" s="1"/>
  <c r="AD11" i="2"/>
  <c r="AD13" i="2"/>
  <c r="AD16" i="2"/>
  <c r="AD19" i="2"/>
  <c r="AD20" i="2"/>
  <c r="AD21" i="2"/>
  <c r="AD23" i="2"/>
  <c r="AD25" i="2"/>
  <c r="AD32" i="2"/>
  <c r="AD36" i="2"/>
  <c r="AD37" i="2"/>
  <c r="AE35" i="2"/>
  <c r="AE34" i="2"/>
  <c r="AE33" i="2"/>
  <c r="AE31" i="2"/>
  <c r="AD31" i="2" s="1"/>
  <c r="AE26" i="2"/>
  <c r="AE27" i="2" s="1"/>
  <c r="AE22" i="2"/>
  <c r="AE15" i="2"/>
  <c r="AE14" i="2"/>
  <c r="AD14" i="2" s="1"/>
  <c r="AC35" i="2"/>
  <c r="AC34" i="2"/>
  <c r="AC33" i="2"/>
  <c r="AC31" i="2"/>
  <c r="AC30" i="2" s="1"/>
  <c r="AC29" i="2" s="1"/>
  <c r="AC26" i="2"/>
  <c r="AC27" i="2" s="1"/>
  <c r="AC22" i="2"/>
  <c r="AC15" i="2"/>
  <c r="AC14" i="2"/>
  <c r="Z11" i="2"/>
  <c r="Z13" i="2"/>
  <c r="Z16" i="2"/>
  <c r="Z19" i="2"/>
  <c r="Z20" i="2"/>
  <c r="Z21" i="2"/>
  <c r="Z23" i="2"/>
  <c r="Z25" i="2"/>
  <c r="Z32" i="2"/>
  <c r="Z36" i="2"/>
  <c r="Z37" i="2"/>
  <c r="AA35" i="2"/>
  <c r="AA34" i="2"/>
  <c r="Z34" i="2" s="1"/>
  <c r="AA33" i="2"/>
  <c r="AD33" i="2" s="1"/>
  <c r="AA31" i="2"/>
  <c r="AA30" i="2" s="1"/>
  <c r="AA29" i="2" s="1"/>
  <c r="AA26" i="2"/>
  <c r="AA27" i="2" s="1"/>
  <c r="AA22" i="2"/>
  <c r="Z22" i="2" s="1"/>
  <c r="AA15" i="2"/>
  <c r="AA14" i="2"/>
  <c r="X11" i="2"/>
  <c r="X13" i="2"/>
  <c r="X16" i="2"/>
  <c r="X19" i="2"/>
  <c r="X20" i="2"/>
  <c r="X21" i="2"/>
  <c r="X23" i="2"/>
  <c r="X25" i="2"/>
  <c r="X32" i="2"/>
  <c r="X36" i="2"/>
  <c r="X37" i="2"/>
  <c r="Y35" i="2"/>
  <c r="X35" i="2" s="1"/>
  <c r="Y34" i="2"/>
  <c r="Y33" i="2"/>
  <c r="Y31" i="2"/>
  <c r="Y30" i="2" s="1"/>
  <c r="Y29" i="2" s="1"/>
  <c r="Y26" i="2"/>
  <c r="Y27" i="2" s="1"/>
  <c r="Y22" i="2"/>
  <c r="Y15" i="2"/>
  <c r="Y14" i="2"/>
  <c r="V11" i="2"/>
  <c r="V13" i="2"/>
  <c r="V16" i="2"/>
  <c r="V19" i="2"/>
  <c r="V20" i="2"/>
  <c r="V21" i="2"/>
  <c r="V23" i="2"/>
  <c r="V25" i="2"/>
  <c r="V32" i="2"/>
  <c r="V36" i="2"/>
  <c r="V37" i="2"/>
  <c r="W35" i="2"/>
  <c r="V35" i="2" s="1"/>
  <c r="W34" i="2"/>
  <c r="W33" i="2"/>
  <c r="W31" i="2"/>
  <c r="W30" i="2" s="1"/>
  <c r="W29" i="2" s="1"/>
  <c r="W26" i="2"/>
  <c r="W27" i="2" s="1"/>
  <c r="V27" i="2" s="1"/>
  <c r="W22" i="2"/>
  <c r="W15" i="2"/>
  <c r="W14" i="2"/>
  <c r="V14" i="2" s="1"/>
  <c r="T13" i="2"/>
  <c r="T16" i="2"/>
  <c r="T19" i="2"/>
  <c r="T20" i="2"/>
  <c r="T21" i="2"/>
  <c r="T23" i="2"/>
  <c r="T25" i="2"/>
  <c r="T32" i="2"/>
  <c r="T36" i="2"/>
  <c r="T37" i="2"/>
  <c r="U35" i="2"/>
  <c r="U34" i="2"/>
  <c r="U33" i="2"/>
  <c r="U31" i="2"/>
  <c r="U30" i="2" s="1"/>
  <c r="U29" i="2" s="1"/>
  <c r="U26" i="2"/>
  <c r="U27" i="2" s="1"/>
  <c r="U22" i="2"/>
  <c r="U15" i="2"/>
  <c r="AF31" i="2" l="1"/>
  <c r="V29" i="2"/>
  <c r="X14" i="2"/>
  <c r="X29" i="2"/>
  <c r="X31" i="2"/>
  <c r="Z27" i="2"/>
  <c r="AD15" i="2"/>
  <c r="AF26" i="2"/>
  <c r="AH14" i="2"/>
  <c r="AH34" i="2"/>
  <c r="X27" i="2"/>
  <c r="Z35" i="2"/>
  <c r="AH27" i="2"/>
  <c r="V15" i="2"/>
  <c r="V33" i="2"/>
  <c r="X15" i="2"/>
  <c r="X33" i="2"/>
  <c r="Z14" i="2"/>
  <c r="Z29" i="2"/>
  <c r="Z31" i="2"/>
  <c r="AD22" i="2"/>
  <c r="AD34" i="2"/>
  <c r="AH15" i="2"/>
  <c r="AI29" i="2"/>
  <c r="AH29" i="2" s="1"/>
  <c r="AH30" i="2"/>
  <c r="AH35" i="2"/>
  <c r="V22" i="2"/>
  <c r="V34" i="2"/>
  <c r="X22" i="2"/>
  <c r="X34" i="2"/>
  <c r="Z15" i="2"/>
  <c r="AD27" i="2"/>
  <c r="AD35" i="2"/>
  <c r="AH22" i="2"/>
  <c r="AH31" i="2"/>
  <c r="Z33" i="2"/>
  <c r="AE30" i="2"/>
  <c r="AF30" i="2" s="1"/>
  <c r="AD26" i="2"/>
  <c r="V31" i="2"/>
  <c r="V30" i="2"/>
  <c r="V26" i="2"/>
  <c r="X30" i="2"/>
  <c r="X26" i="2"/>
  <c r="Z30" i="2"/>
  <c r="Z26" i="2"/>
  <c r="R13" i="2"/>
  <c r="R16" i="2"/>
  <c r="R19" i="2"/>
  <c r="R20" i="2"/>
  <c r="R21" i="2"/>
  <c r="R23" i="2"/>
  <c r="R25" i="2"/>
  <c r="R32" i="2"/>
  <c r="R36" i="2"/>
  <c r="R37" i="2"/>
  <c r="S35" i="2"/>
  <c r="T35" i="2" s="1"/>
  <c r="S34" i="2"/>
  <c r="T34" i="2" s="1"/>
  <c r="S33" i="2"/>
  <c r="T33" i="2" s="1"/>
  <c r="S31" i="2"/>
  <c r="S30" i="2" s="1"/>
  <c r="S29" i="2" s="1"/>
  <c r="T29" i="2" s="1"/>
  <c r="S26" i="2"/>
  <c r="S27" i="2" s="1"/>
  <c r="T27" i="2" s="1"/>
  <c r="S22" i="2"/>
  <c r="T22" i="2" s="1"/>
  <c r="S15" i="2"/>
  <c r="T15" i="2" s="1"/>
  <c r="S14" i="2"/>
  <c r="T14" i="2" s="1"/>
  <c r="P21" i="2"/>
  <c r="P23" i="2"/>
  <c r="P32" i="2"/>
  <c r="P36" i="2"/>
  <c r="Q22" i="2"/>
  <c r="P22" i="2" s="1"/>
  <c r="T30" i="2" l="1"/>
  <c r="R22" i="2"/>
  <c r="T26" i="2"/>
  <c r="AE29" i="2"/>
  <c r="AD30" i="2"/>
  <c r="T31" i="2"/>
  <c r="P13" i="2"/>
  <c r="Q26" i="2"/>
  <c r="Q15" i="2"/>
  <c r="R15" i="2" s="1"/>
  <c r="AD29" i="2" l="1"/>
  <c r="AF29" i="2"/>
  <c r="Q27" i="2"/>
  <c r="R26" i="2"/>
  <c r="Q35" i="2"/>
  <c r="Q34" i="2"/>
  <c r="Q33" i="2"/>
  <c r="Q31" i="2"/>
  <c r="Q14" i="2"/>
  <c r="N13" i="2"/>
  <c r="N23" i="2"/>
  <c r="N32" i="2"/>
  <c r="N36" i="2"/>
  <c r="O35" i="2"/>
  <c r="N35" i="2" s="1"/>
  <c r="O34" i="2"/>
  <c r="O33" i="2"/>
  <c r="O31" i="2"/>
  <c r="O30" i="2" s="1"/>
  <c r="O29" i="2" s="1"/>
  <c r="O20" i="2"/>
  <c r="P20" i="2" s="1"/>
  <c r="O19" i="2"/>
  <c r="P19" i="2" s="1"/>
  <c r="O14" i="2"/>
  <c r="L13" i="2"/>
  <c r="L20" i="2"/>
  <c r="L23" i="2"/>
  <c r="L32" i="2"/>
  <c r="L36" i="2"/>
  <c r="M31" i="2"/>
  <c r="M30" i="2" s="1"/>
  <c r="L30" i="2" s="1"/>
  <c r="M35" i="2"/>
  <c r="M34" i="2"/>
  <c r="L34" i="2" s="1"/>
  <c r="M33" i="2"/>
  <c r="M20" i="2"/>
  <c r="M19" i="2"/>
  <c r="M14" i="2"/>
  <c r="J32" i="2"/>
  <c r="J36" i="2"/>
  <c r="K19" i="2"/>
  <c r="K20" i="2"/>
  <c r="K35" i="2"/>
  <c r="J35" i="2" s="1"/>
  <c r="K34" i="2"/>
  <c r="J34" i="2" s="1"/>
  <c r="K33" i="2"/>
  <c r="J33" i="2" s="1"/>
  <c r="K15" i="2"/>
  <c r="M15" i="2" s="1"/>
  <c r="K16" i="2"/>
  <c r="M16" i="2" s="1"/>
  <c r="K28" i="2"/>
  <c r="M28" i="2" s="1"/>
  <c r="K29" i="2"/>
  <c r="J29" i="2" s="1"/>
  <c r="K30" i="2"/>
  <c r="J30" i="2" s="1"/>
  <c r="K31" i="2"/>
  <c r="J31" i="2" s="1"/>
  <c r="H15" i="2"/>
  <c r="H28" i="2"/>
  <c r="H29" i="2"/>
  <c r="H32" i="2"/>
  <c r="H36" i="2"/>
  <c r="I37" i="2"/>
  <c r="I27" i="2"/>
  <c r="H27" i="2" s="1"/>
  <c r="I16" i="2"/>
  <c r="H16" i="2" s="1"/>
  <c r="G8" i="2"/>
  <c r="F9" i="2"/>
  <c r="F10" i="2"/>
  <c r="G13" i="2"/>
  <c r="F14" i="2"/>
  <c r="F13" i="2" s="1"/>
  <c r="F12" i="2" s="1"/>
  <c r="F11" i="2" s="1"/>
  <c r="G15" i="2"/>
  <c r="F16" i="2"/>
  <c r="F15" i="2" s="1"/>
  <c r="G20" i="2"/>
  <c r="G19" i="2" s="1"/>
  <c r="F23" i="2"/>
  <c r="F20" i="2" s="1"/>
  <c r="F19" i="2" s="1"/>
  <c r="F18" i="2" s="1"/>
  <c r="F17" i="2" s="1"/>
  <c r="F24" i="2"/>
  <c r="G26" i="2"/>
  <c r="G25" i="2" s="1"/>
  <c r="F27" i="2"/>
  <c r="F26" i="2" s="1"/>
  <c r="F25" i="2" s="1"/>
  <c r="G31" i="2"/>
  <c r="G30" i="2" s="1"/>
  <c r="G29" i="2" s="1"/>
  <c r="F32" i="2"/>
  <c r="F31" i="2" s="1"/>
  <c r="F30" i="2" s="1"/>
  <c r="F29" i="2" s="1"/>
  <c r="F28" i="2" s="1"/>
  <c r="G35" i="2"/>
  <c r="G34" i="2" s="1"/>
  <c r="G33" i="2" s="1"/>
  <c r="F36" i="2"/>
  <c r="F35" i="2" s="1"/>
  <c r="F34" i="2" s="1"/>
  <c r="F33" i="2" s="1"/>
  <c r="E30" i="2"/>
  <c r="H30" i="2" s="1"/>
  <c r="L31" i="2" l="1"/>
  <c r="N14" i="2"/>
  <c r="N33" i="2"/>
  <c r="F8" i="2"/>
  <c r="L33" i="2"/>
  <c r="N34" i="2"/>
  <c r="G12" i="2"/>
  <c r="G11" i="2" s="1"/>
  <c r="L19" i="2"/>
  <c r="O28" i="2"/>
  <c r="L28" i="2"/>
  <c r="L16" i="2"/>
  <c r="O16" i="2"/>
  <c r="O15" i="2"/>
  <c r="L15" i="2"/>
  <c r="K37" i="2"/>
  <c r="J28" i="2"/>
  <c r="K27" i="2"/>
  <c r="J15" i="2"/>
  <c r="M29" i="2"/>
  <c r="I26" i="2"/>
  <c r="N30" i="2"/>
  <c r="N19" i="2"/>
  <c r="P31" i="2"/>
  <c r="R31" i="2"/>
  <c r="G18" i="2"/>
  <c r="G17" i="2" s="1"/>
  <c r="J16" i="2"/>
  <c r="L35" i="2"/>
  <c r="P14" i="2"/>
  <c r="R14" i="2"/>
  <c r="P33" i="2"/>
  <c r="R33" i="2"/>
  <c r="P34" i="2"/>
  <c r="R34" i="2"/>
  <c r="R27" i="2"/>
  <c r="I25" i="2"/>
  <c r="N31" i="2"/>
  <c r="N20" i="2"/>
  <c r="Q30" i="2"/>
  <c r="R35" i="2"/>
  <c r="P35" i="2"/>
  <c r="G28" i="2"/>
  <c r="F37" i="2"/>
  <c r="G37" i="2" l="1"/>
  <c r="Q29" i="2"/>
  <c r="R30" i="2"/>
  <c r="P30" i="2"/>
  <c r="L29" i="2"/>
  <c r="N29" i="2"/>
  <c r="M37" i="2"/>
  <c r="J37" i="2"/>
  <c r="P16" i="2"/>
  <c r="N16" i="2"/>
  <c r="J27" i="2"/>
  <c r="M27" i="2"/>
  <c r="N15" i="2"/>
  <c r="P15" i="2"/>
  <c r="K25" i="2"/>
  <c r="H25" i="2"/>
  <c r="K26" i="2"/>
  <c r="H26" i="2"/>
  <c r="Q28" i="2"/>
  <c r="N28" i="2"/>
  <c r="AB23" i="2"/>
  <c r="AB36" i="2"/>
  <c r="AB35" i="2" s="1"/>
  <c r="AB34" i="2" s="1"/>
  <c r="AB33" i="2" s="1"/>
  <c r="AB32" i="2"/>
  <c r="AB31" i="2" s="1"/>
  <c r="AB30" i="2" s="1"/>
  <c r="AB29" i="2" s="1"/>
  <c r="AB27" i="2"/>
  <c r="AB26" i="2" s="1"/>
  <c r="AB25" i="2" s="1"/>
  <c r="AB14" i="2"/>
  <c r="AB13" i="2" s="1"/>
  <c r="E31" i="2"/>
  <c r="H31" i="2" s="1"/>
  <c r="E35" i="2"/>
  <c r="E8" i="2"/>
  <c r="O27" i="2" l="1"/>
  <c r="L27" i="2"/>
  <c r="J26" i="2"/>
  <c r="M26" i="2"/>
  <c r="P28" i="2"/>
  <c r="S28" i="2"/>
  <c r="M25" i="2"/>
  <c r="J25" i="2"/>
  <c r="L37" i="2"/>
  <c r="O37" i="2"/>
  <c r="E34" i="2"/>
  <c r="H35" i="2"/>
  <c r="P29" i="2"/>
  <c r="R29" i="2"/>
  <c r="AB16" i="2"/>
  <c r="AB15" i="2" s="1"/>
  <c r="AB12" i="2" s="1"/>
  <c r="AB11" i="2" s="1"/>
  <c r="E12" i="2"/>
  <c r="E11" i="2" s="1"/>
  <c r="AB28" i="2"/>
  <c r="E18" i="2"/>
  <c r="E17" i="2" s="1"/>
  <c r="E37" i="2" s="1"/>
  <c r="H37" i="2" s="1"/>
  <c r="P37" i="2" l="1"/>
  <c r="N37" i="2"/>
  <c r="U28" i="2"/>
  <c r="R28" i="2"/>
  <c r="E33" i="2"/>
  <c r="H33" i="2" s="1"/>
  <c r="H34" i="2"/>
  <c r="L25" i="2"/>
  <c r="O25" i="2"/>
  <c r="L26" i="2"/>
  <c r="O26" i="2"/>
  <c r="N27" i="2"/>
  <c r="P27" i="2"/>
  <c r="P25" i="2" l="1"/>
  <c r="N25" i="2"/>
  <c r="W28" i="2"/>
  <c r="T28" i="2"/>
  <c r="P26" i="2"/>
  <c r="N26" i="2"/>
  <c r="K14" i="2"/>
  <c r="L14" i="2" s="1"/>
  <c r="Y28" i="2" l="1"/>
  <c r="V28" i="2"/>
  <c r="AA28" i="2" l="1"/>
  <c r="X28" i="2"/>
  <c r="AC28" i="2" l="1"/>
  <c r="AE28" i="2" s="1"/>
  <c r="Z28" i="2"/>
  <c r="AD28" i="2" l="1"/>
  <c r="AG28" i="2"/>
  <c r="AF28" i="2" l="1"/>
  <c r="AI28" i="2"/>
  <c r="AH28" i="2" s="1"/>
  <c r="Z24" i="2"/>
  <c r="H20" i="2"/>
  <c r="J20" i="2"/>
  <c r="AD18" i="2"/>
  <c r="L17" i="2"/>
  <c r="AH24" i="2"/>
  <c r="AF24" i="2"/>
  <c r="T11" i="2"/>
  <c r="R11" i="2"/>
  <c r="AF12" i="2"/>
  <c r="L18" i="2"/>
  <c r="P18" i="2"/>
  <c r="J18" i="2"/>
  <c r="V10" i="2"/>
  <c r="P12" i="2"/>
  <c r="X9" i="2"/>
  <c r="J19" i="2"/>
  <c r="H19" i="2"/>
  <c r="L12" i="2"/>
  <c r="AD8" i="2"/>
  <c r="J17" i="2"/>
  <c r="T10" i="2"/>
  <c r="AF8" i="2"/>
  <c r="Z8" i="2"/>
  <c r="N8" i="2"/>
  <c r="N24" i="2"/>
  <c r="P9" i="2"/>
  <c r="P8" i="2"/>
  <c r="AF17" i="2"/>
  <c r="AH17" i="2"/>
  <c r="Z10" i="2"/>
  <c r="Z17" i="2"/>
  <c r="N18" i="2"/>
  <c r="X24" i="2"/>
  <c r="AF9" i="2"/>
  <c r="R8" i="2"/>
  <c r="T12" i="2"/>
  <c r="AB37" i="2"/>
  <c r="P10" i="2"/>
  <c r="X10" i="2"/>
  <c r="N11" i="2"/>
  <c r="H12" i="2"/>
  <c r="J14" i="2"/>
  <c r="I20" i="2"/>
  <c r="I19" i="2"/>
  <c r="N17" i="2"/>
  <c r="L9" i="2"/>
  <c r="T9" i="2"/>
  <c r="V24" i="2"/>
  <c r="R10" i="2"/>
  <c r="J13" i="2"/>
  <c r="J23" i="2"/>
  <c r="I23" i="2"/>
  <c r="H23" i="2"/>
  <c r="N9" i="2"/>
  <c r="P24" i="2"/>
  <c r="AB10" i="2"/>
  <c r="J11" i="2"/>
  <c r="R17" i="2"/>
  <c r="R24" i="2"/>
  <c r="AB8" i="2"/>
  <c r="L11" i="2"/>
  <c r="R9" i="2"/>
  <c r="L24" i="2"/>
  <c r="AD12" i="2"/>
  <c r="J10" i="2"/>
  <c r="S11" i="2"/>
  <c r="M11" i="2"/>
  <c r="O11" i="2"/>
  <c r="Q11" i="2"/>
  <c r="P11" i="2"/>
  <c r="J24" i="2"/>
  <c r="L8" i="2"/>
  <c r="Z12" i="2"/>
  <c r="X12" i="2"/>
  <c r="X8" i="2"/>
  <c r="T17" i="2"/>
  <c r="AG24" i="2"/>
  <c r="AD24" i="2"/>
  <c r="AD17" i="2"/>
  <c r="AG17" i="2"/>
  <c r="AH18" i="2"/>
  <c r="AG18" i="2"/>
  <c r="AF18" i="2"/>
  <c r="T18" i="2"/>
  <c r="T8" i="2"/>
  <c r="Z9" i="2"/>
  <c r="L10" i="2"/>
  <c r="AC17" i="2"/>
  <c r="AE17" i="2"/>
  <c r="AD9" i="2"/>
  <c r="R18" i="2"/>
  <c r="AB9" i="2"/>
  <c r="V12" i="2"/>
  <c r="N12" i="2"/>
  <c r="AD10" i="2"/>
  <c r="K11" i="2"/>
  <c r="I11" i="2"/>
  <c r="H11" i="2"/>
  <c r="P17" i="2"/>
  <c r="N10" i="2"/>
  <c r="J9" i="2"/>
  <c r="V17" i="2"/>
  <c r="AA9" i="2"/>
  <c r="AC9" i="2"/>
  <c r="AE9" i="2"/>
  <c r="AG9" i="2"/>
  <c r="AI9" i="2"/>
  <c r="AH9" i="2"/>
  <c r="T24" i="2"/>
  <c r="AE24" i="2"/>
  <c r="V8" i="2"/>
  <c r="AF10" i="2"/>
  <c r="Z18" i="2"/>
  <c r="J12" i="2"/>
  <c r="X18" i="2"/>
  <c r="J8" i="2"/>
  <c r="Y9" i="2"/>
  <c r="H9" i="2"/>
  <c r="I9" i="2"/>
  <c r="K9" i="2"/>
  <c r="M9" i="2"/>
  <c r="O9" i="2"/>
  <c r="Q9" i="2"/>
  <c r="S9" i="2"/>
  <c r="U9" i="2"/>
  <c r="W9" i="2"/>
  <c r="V9" i="2"/>
  <c r="AG12" i="2"/>
  <c r="AI12" i="2"/>
  <c r="AH12" i="2"/>
  <c r="H24" i="2"/>
  <c r="I24" i="2"/>
  <c r="K24" i="2"/>
  <c r="M24" i="2"/>
  <c r="O24" i="2"/>
  <c r="Q24" i="2"/>
  <c r="S24" i="2"/>
  <c r="U24" i="2"/>
  <c r="W24" i="2"/>
  <c r="Y24" i="2"/>
  <c r="AA24" i="2"/>
  <c r="AC24" i="2"/>
  <c r="AB24" i="2"/>
  <c r="AB20" i="2"/>
  <c r="AB19" i="2"/>
  <c r="AB18" i="2"/>
  <c r="AB17" i="2"/>
  <c r="H8" i="2"/>
  <c r="I8" i="2"/>
  <c r="K8" i="2"/>
  <c r="M8" i="2"/>
  <c r="O8" i="2"/>
  <c r="Q8" i="2"/>
  <c r="S8" i="2"/>
  <c r="U8" i="2"/>
  <c r="W8" i="2"/>
  <c r="Y8" i="2"/>
  <c r="AA8" i="2"/>
  <c r="AC8" i="2"/>
  <c r="AE8" i="2"/>
  <c r="AG8" i="2"/>
  <c r="AI8" i="2"/>
  <c r="AH8" i="2"/>
  <c r="X17" i="2"/>
  <c r="H17" i="2"/>
  <c r="I17" i="2"/>
  <c r="K17" i="2"/>
  <c r="M17" i="2"/>
  <c r="O17" i="2"/>
  <c r="Q17" i="2"/>
  <c r="S17" i="2"/>
  <c r="U17" i="2"/>
  <c r="W17" i="2"/>
  <c r="Y17" i="2"/>
  <c r="AA17" i="2"/>
  <c r="K10" i="2"/>
  <c r="M10" i="2"/>
  <c r="O10" i="2"/>
  <c r="Q10" i="2"/>
  <c r="S10" i="2"/>
  <c r="U10" i="2"/>
  <c r="W10" i="2"/>
  <c r="Y10" i="2"/>
  <c r="AA10" i="2"/>
  <c r="AC10" i="2"/>
  <c r="AE10" i="2"/>
  <c r="AG10" i="2"/>
  <c r="AI10" i="2"/>
  <c r="AH10" i="2"/>
  <c r="AA18" i="2"/>
  <c r="AC18" i="2"/>
  <c r="AE18" i="2"/>
  <c r="R12" i="2"/>
  <c r="Y18" i="2"/>
  <c r="H18" i="2"/>
  <c r="I18" i="2"/>
  <c r="K18" i="2"/>
  <c r="M18" i="2"/>
  <c r="O18" i="2"/>
  <c r="Q18" i="2"/>
  <c r="S18" i="2"/>
  <c r="U18" i="2"/>
  <c r="W18" i="2"/>
  <c r="V18" i="2"/>
  <c r="H13" i="2"/>
  <c r="I13" i="2"/>
  <c r="I12" i="2"/>
  <c r="K12" i="2"/>
  <c r="M12" i="2"/>
  <c r="O12" i="2"/>
  <c r="Q12" i="2"/>
  <c r="S12" i="2"/>
  <c r="U12" i="2"/>
  <c r="W12" i="2"/>
  <c r="Y12" i="2"/>
  <c r="AA12" i="2"/>
  <c r="AC12" i="2"/>
  <c r="AE12" i="2"/>
  <c r="H10" i="2"/>
  <c r="I10" i="2"/>
  <c r="H14" i="2"/>
  <c r="I14" i="2"/>
</calcChain>
</file>

<file path=xl/sharedStrings.xml><?xml version="1.0" encoding="utf-8"?>
<sst xmlns="http://schemas.openxmlformats.org/spreadsheetml/2006/main" count="125" uniqueCount="82">
  <si>
    <t>Кредиты кредитных организаций в валюте Российской  Федерации</t>
  </si>
  <si>
    <t>Получение кредитов от кредитных организаций бюджетами муниципальных районов в валюте Российской  Федерации</t>
  </si>
  <si>
    <t>Погашение бюджетами муниципальных районов кредитов от кредитных организаций в валюте Российской  Федерации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</si>
  <si>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</si>
  <si>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</si>
  <si>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</si>
  <si>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</si>
  <si>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</si>
  <si>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</si>
  <si>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</si>
  <si>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</si>
  <si>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</si>
  <si>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</si>
  <si>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</si>
  <si>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</si>
  <si>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</si>
  <si>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</si>
  <si>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</si>
  <si>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</si>
  <si>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</si>
  <si>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</si>
  <si>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</si>
  <si>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</si>
  <si>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</si>
  <si>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</si>
  <si>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</si>
  <si>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Источники финансирования дефицитов бюджетов - всего</t>
  </si>
  <si>
    <t>050</t>
  </si>
  <si>
    <t>460</t>
  </si>
  <si>
    <t>Х</t>
  </si>
  <si>
    <t>Наименование показателя</t>
  </si>
  <si>
    <t>Код источника финансирования по бюджетной классификации</t>
  </si>
  <si>
    <t>Код администратора</t>
  </si>
  <si>
    <t>000</t>
  </si>
  <si>
    <t>01 02 00 00 00 0000 000</t>
  </si>
  <si>
    <t>01 02 00 00 05 0000 710</t>
  </si>
  <si>
    <t>01 02 00 00 05 0000 810</t>
  </si>
  <si>
    <t>01 03 00 00 00 0000 000</t>
  </si>
  <si>
    <t>01 03 01 00 00 0000 000</t>
  </si>
  <si>
    <t>01 03 01 00 00 0000 700</t>
  </si>
  <si>
    <t>01 03 01 00 05 0000 710</t>
  </si>
  <si>
    <t>01 03 01 00 00 0000 800</t>
  </si>
  <si>
    <t>01 03 01 00 05 0000 810</t>
  </si>
  <si>
    <t>01 06 00 00 00 0000 000</t>
  </si>
  <si>
    <t>01 06 05 00 00 0000 000</t>
  </si>
  <si>
    <t>01 06 05 00 00 0000 600</t>
  </si>
  <si>
    <t>01 06 05 01 00 0000 600</t>
  </si>
  <si>
    <t>01 06 05 01 05 0000 640</t>
  </si>
  <si>
    <t>01 06 05 00 00 0000 500</t>
  </si>
  <si>
    <t>01 06 05 01 00 0000 500</t>
  </si>
  <si>
    <t>01 06 05 01 05 0000 540</t>
  </si>
  <si>
    <t>01 00 00 00 00 0000 000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</si>
  <si>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</si>
  <si>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</si>
  <si>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</si>
  <si>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</si>
  <si>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</si>
  <si>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</si>
  <si>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</si>
  <si>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</si>
  <si>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Информация о внесенных изменениях в решения Думы о бюджете муниципального образования Кондинского района 
от 12 декабря 2019 года № 585 «О бюджете муниципального образования Кондинский район на 2020 год и на плановый период 2021 и 2022 годов» (источники)</t>
  </si>
  <si>
    <t>(рублей)</t>
  </si>
  <si>
    <t>Первоначальный бюджет</t>
  </si>
  <si>
    <t>Изменения</t>
  </si>
  <si>
    <t>РД от 15.01.2021 № 740</t>
  </si>
  <si>
    <t>РД от 29.01.2021 № 744</t>
  </si>
  <si>
    <t>РД от 05.03.2021 № 761</t>
  </si>
  <si>
    <t>РД от 25.03.2021№ 762</t>
  </si>
  <si>
    <t>РД от 29.04.2021 № 774</t>
  </si>
  <si>
    <t>РД от 20.05.2021 № 788</t>
  </si>
  <si>
    <t>РД от 24.06.2021 № 799</t>
  </si>
  <si>
    <t>РД от 12.07.2021 № 806</t>
  </si>
  <si>
    <t>РД от 16.08.2021 № 810</t>
  </si>
  <si>
    <t>РД от 25.08.2021 № 811</t>
  </si>
  <si>
    <t>РД от 14.09.2021 № 812</t>
  </si>
  <si>
    <t>РД от 21.10.2021 № 838</t>
  </si>
  <si>
    <t>РД от 29.10.2021 № 839</t>
  </si>
  <si>
    <t>РД от 17.12.2021 № 854</t>
  </si>
  <si>
    <t>РД от 28.12.2021 № 869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</si>
  <si>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</si>
  <si>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01 06 01 00 00 0000 000</t>
  </si>
  <si>
    <t>01 06 01 00 05 0000 630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</si>
</sst>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10419]#,##0.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</cellStyleXfs>
  <cellXfs count="65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2" borderId="2" xfId="1" applyNumberFormat="1" applyFont="1" applyFill="1" applyBorder="1" applyAlignment="1" applyProtection="1">
      <alignment horizontal="center"/>
      <protection hidden="1"/>
    </xf>
    <xf numFmtId="4" fontId="2" fillId="2" borderId="2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wrapText="1"/>
    </xf>
    <xf numFmtId="4" fontId="6" fillId="2" borderId="6" xfId="3" applyNumberFormat="1" applyFont="1" applyFill="1" applyBorder="1" applyAlignment="1">
      <alignment horizontal="center" wrapText="1"/>
    </xf>
    <xf numFmtId="4" fontId="7" fillId="2" borderId="6" xfId="3" applyNumberFormat="1" applyFont="1" applyFill="1" applyBorder="1" applyAlignment="1">
      <alignment horizontal="center" wrapText="1"/>
    </xf>
    <xf numFmtId="0" fontId="2" fillId="3" borderId="0" xfId="1" applyFont="1" applyFill="1" applyAlignment="1" applyProtection="1">
      <alignment horizontal="center"/>
      <protection hidden="1"/>
    </xf>
    <xf numFmtId="0" fontId="2" fillId="3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2" fillId="2" borderId="2" xfId="1" applyNumberFormat="1" applyFont="1" applyFill="1" applyBorder="1" applyAlignment="1" applyProtection="1">
      <alignment horizontal="center" vertical="top"/>
      <protection hidden="1"/>
    </xf>
    <xf numFmtId="0" fontId="2" fillId="2" borderId="5" xfId="1" applyNumberFormat="1" applyFont="1" applyFill="1" applyBorder="1" applyAlignment="1" applyProtection="1">
      <alignment horizontal="center" vertical="top"/>
      <protection hidden="1"/>
    </xf>
    <xf numFmtId="0" fontId="2" fillId="2" borderId="2" xfId="1" applyFont="1" applyFill="1" applyBorder="1" applyAlignment="1" applyProtection="1">
      <alignment horizontal="center"/>
      <protection hidden="1"/>
    </xf>
    <xf numFmtId="0" fontId="2" fillId="2" borderId="5" xfId="1" applyFont="1" applyFill="1" applyBorder="1" applyAlignment="1" applyProtection="1">
      <alignment horizontal="center"/>
      <protection hidden="1"/>
    </xf>
    <xf numFmtId="0" fontId="2" fillId="2" borderId="2" xfId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6" fillId="2" borderId="6" xfId="3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4" fontId="2" fillId="2" borderId="2" xfId="1" applyNumberFormat="1" applyFont="1" applyFill="1" applyBorder="1" applyAlignment="1" applyProtection="1">
      <alignment horizontal="center"/>
      <protection hidden="1"/>
    </xf>
    <xf numFmtId="4" fontId="2" fillId="2" borderId="2" xfId="1" applyNumberFormat="1" applyFont="1" applyFill="1" applyBorder="1" applyAlignment="1">
      <alignment horizontal="center"/>
    </xf>
    <xf numFmtId="4" fontId="2" fillId="2" borderId="5" xfId="2" applyNumberFormat="1" applyFont="1" applyFill="1" applyBorder="1" applyAlignment="1">
      <alignment horizontal="center" vertical="center" wrapText="1"/>
    </xf>
    <xf numFmtId="0" fontId="6" fillId="2" borderId="6" xfId="3" applyNumberFormat="1" applyFont="1" applyFill="1" applyBorder="1" applyAlignment="1">
      <alignment horizontal="left" wrapText="1" readingOrder="1"/>
    </xf>
    <xf numFmtId="49" fontId="6" fillId="2" borderId="6" xfId="3" applyNumberFormat="1" applyFont="1" applyFill="1" applyBorder="1" applyAlignment="1">
      <alignment horizontal="center" wrapText="1"/>
    </xf>
    <xf numFmtId="0" fontId="6" fillId="2" borderId="8" xfId="3" applyNumberFormat="1" applyFont="1" applyFill="1" applyBorder="1" applyAlignment="1">
      <alignment horizontal="center" wrapText="1" readingOrder="1"/>
    </xf>
    <xf numFmtId="0" fontId="7" fillId="2" borderId="6" xfId="3" applyNumberFormat="1" applyFont="1" applyFill="1" applyBorder="1" applyAlignment="1">
      <alignment horizontal="left" wrapText="1" readingOrder="1"/>
    </xf>
    <xf numFmtId="49" fontId="7" fillId="2" borderId="6" xfId="3" applyNumberFormat="1" applyFont="1" applyFill="1" applyBorder="1" applyAlignment="1">
      <alignment horizontal="center" wrapText="1"/>
    </xf>
    <xf numFmtId="0" fontId="7" fillId="2" borderId="8" xfId="3" applyNumberFormat="1" applyFont="1" applyFill="1" applyBorder="1" applyAlignment="1">
      <alignment horizontal="center" wrapText="1" readingOrder="1"/>
    </xf>
    <xf numFmtId="4" fontId="3" fillId="2" borderId="2" xfId="1" applyNumberFormat="1" applyFont="1" applyFill="1" applyBorder="1" applyAlignment="1" applyProtection="1">
      <alignment horizontal="center"/>
      <protection hidden="1"/>
    </xf>
    <xf numFmtId="4" fontId="3" fillId="2" borderId="2" xfId="1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164" fontId="7" fillId="2" borderId="9" xfId="3" applyNumberFormat="1" applyFont="1" applyFill="1" applyBorder="1" applyAlignment="1">
      <alignment horizontal="center" wrapText="1"/>
    </xf>
    <xf numFmtId="4" fontId="6" fillId="2" borderId="0" xfId="3" applyNumberFormat="1" applyFont="1" applyFill="1" applyBorder="1" applyAlignment="1">
      <alignment horizontal="center" wrapText="1"/>
    </xf>
    <xf numFmtId="4" fontId="6" fillId="2" borderId="9" xfId="3" applyNumberFormat="1" applyFont="1" applyFill="1" applyBorder="1" applyAlignment="1">
      <alignment horizontal="center"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4" fontId="8" fillId="2" borderId="3" xfId="4" applyNumberFormat="1" applyFont="1" applyFill="1" applyBorder="1" applyAlignment="1" applyProtection="1">
      <alignment horizontal="center" vertical="center" wrapText="1"/>
      <protection hidden="1"/>
    </xf>
    <xf numFmtId="4" fontId="8" fillId="2" borderId="2" xfId="4" applyNumberFormat="1" applyFont="1" applyFill="1" applyBorder="1" applyAlignment="1" applyProtection="1">
      <alignment horizontal="center" vertical="center" wrapText="1"/>
      <protection hidden="1"/>
    </xf>
    <xf numFmtId="0" fontId="8" fillId="2" borderId="3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2" borderId="10" xfId="3" applyNumberFormat="1" applyFont="1" applyFill="1" applyBorder="1" applyAlignment="1">
      <alignment horizontal="center" vertical="center" wrapText="1" readingOrder="1"/>
    </xf>
    <xf numFmtId="0" fontId="6" fillId="2" borderId="11" xfId="3" applyNumberFormat="1" applyFont="1" applyFill="1" applyBorder="1" applyAlignment="1">
      <alignment horizontal="center" vertical="center" wrapText="1" readingOrder="1"/>
    </xf>
    <xf numFmtId="0" fontId="6" fillId="2" borderId="12" xfId="3" applyNumberFormat="1" applyFont="1" applyFill="1" applyBorder="1" applyAlignment="1">
      <alignment horizontal="center" vertical="center" wrapText="1" readingOrder="1"/>
    </xf>
    <xf numFmtId="49" fontId="6" fillId="2" borderId="10" xfId="3" applyNumberFormat="1" applyFont="1" applyFill="1" applyBorder="1" applyAlignment="1">
      <alignment horizontal="center" vertical="center" wrapText="1"/>
    </xf>
    <xf numFmtId="49" fontId="6" fillId="2" borderId="11" xfId="3" applyNumberFormat="1" applyFont="1" applyFill="1" applyBorder="1" applyAlignment="1">
      <alignment horizontal="center" vertical="center" wrapText="1"/>
    </xf>
    <xf numFmtId="49" fontId="6" fillId="2" borderId="12" xfId="3" applyNumberFormat="1" applyFont="1" applyFill="1" applyBorder="1" applyAlignment="1">
      <alignment horizontal="center" vertical="center" wrapText="1"/>
    </xf>
    <xf numFmtId="0" fontId="6" fillId="2" borderId="13" xfId="3" applyNumberFormat="1" applyFont="1" applyFill="1" applyBorder="1" applyAlignment="1">
      <alignment horizontal="center" vertical="center" wrapText="1" readingOrder="1"/>
    </xf>
    <xf numFmtId="0" fontId="6" fillId="2" borderId="14" xfId="3" applyNumberFormat="1" applyFont="1" applyFill="1" applyBorder="1" applyAlignment="1">
      <alignment horizontal="center" vertical="center" wrapText="1" readingOrder="1"/>
    </xf>
    <xf numFmtId="0" fontId="6" fillId="2" borderId="15" xfId="3" applyNumberFormat="1" applyFont="1" applyFill="1" applyBorder="1" applyAlignment="1">
      <alignment horizontal="center" vertical="center" wrapText="1" readingOrder="1"/>
    </xf>
    <xf numFmtId="4" fontId="8" fillId="2" borderId="4" xfId="4" applyNumberFormat="1" applyFont="1" applyFill="1" applyBorder="1" applyAlignment="1" applyProtection="1">
      <alignment horizontal="center" vertical="center" wrapText="1"/>
      <protection hidden="1"/>
    </xf>
    <xf numFmtId="4" fontId="8" fillId="2" borderId="7" xfId="4" applyNumberFormat="1" applyFont="1" applyFill="1" applyBorder="1" applyAlignment="1" applyProtection="1">
      <alignment horizontal="center" vertical="center" wrapText="1"/>
      <protection hidden="1"/>
    </xf>
    <xf numFmtId="4" fontId="8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8" fillId="2" borderId="4" xfId="4" applyNumberFormat="1" applyFont="1" applyFill="1" applyBorder="1" applyAlignment="1" applyProtection="1">
      <alignment horizontal="center" vertical="center" wrapText="1"/>
      <protection hidden="1"/>
    </xf>
    <xf numFmtId="0" fontId="8" fillId="2" borderId="7" xfId="4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4" applyNumberFormat="1" applyFont="1" applyFill="1" applyBorder="1" applyAlignment="1" applyProtection="1">
      <alignment horizontal="center" vertical="center" wrapText="1"/>
      <protection hidden="1"/>
    </xf>
  </cellXfs>
  <cellStyles count="5">
    <cellStyle name="Normal" xfId="3"/>
    <cellStyle name="Обычный" xfId="0" builtinId="0"/>
    <cellStyle name="Обычный 2" xfId="1"/>
    <cellStyle name="Обычный 2 2" xfId="4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7"/>
  <sheetViews>
    <sheetView showGridLines="0" tabSelected="1" workbookViewId="0">
      <pane xSplit="24900" topLeftCell="AE1" activePane="topRight"/>
      <selection activeCell="AH8" sqref="B3:AI37"/>
      <selection pane="topRight" activeCell="B1" sqref="B1:AI1"/>
    </sheetView>
  </sheetViews>
  <sheetFormatPr defaultColWidth="9.140625" defaultRowHeight="12.75" x14ac:dyDescent="0.2"/>
  <cols>
    <col min="1" max="1" width="1.42578125" style="2" customWidth="1"/>
    <col min="2" max="2" width="42.5703125" style="2" customWidth="1"/>
    <col min="3" max="3" width="9.28515625" style="2" customWidth="1"/>
    <col min="4" max="4" width="22.7109375" style="2" customWidth="1"/>
    <col min="5" max="5" width="19.5703125" style="7" customWidth="1"/>
    <col min="6" max="6" width="20.7109375" style="7" hidden="1" customWidth="1"/>
    <col min="7" max="7" width="16.28515625" style="7" hidden="1" customWidth="1"/>
    <col min="8" max="8" width="17.28515625" style="7" customWidth="1"/>
    <col min="9" max="11" width="17.140625" style="7" customWidth="1"/>
    <col min="12" max="15" width="17.28515625" style="7" customWidth="1"/>
    <col min="16" max="16" width="17" style="7" customWidth="1"/>
    <col min="17" max="17" width="15.85546875" style="7" customWidth="1"/>
    <col min="18" max="18" width="17.140625" style="7" customWidth="1"/>
    <col min="19" max="19" width="15.7109375" style="16" customWidth="1"/>
    <col min="20" max="20" width="16.28515625" style="7" customWidth="1"/>
    <col min="21" max="21" width="15.140625" style="7" customWidth="1"/>
    <col min="22" max="22" width="18.42578125" style="7" customWidth="1"/>
    <col min="23" max="23" width="15.28515625" style="7" customWidth="1"/>
    <col min="24" max="24" width="16.5703125" style="7" customWidth="1"/>
    <col min="25" max="25" width="15.85546875" style="7" customWidth="1"/>
    <col min="26" max="26" width="16.5703125" style="7" customWidth="1"/>
    <col min="27" max="27" width="16" style="7" customWidth="1"/>
    <col min="28" max="29" width="16" style="7" hidden="1" customWidth="1"/>
    <col min="30" max="30" width="16" style="7" customWidth="1"/>
    <col min="31" max="31" width="18" style="7" customWidth="1"/>
    <col min="32" max="35" width="16" style="7" customWidth="1"/>
    <col min="36" max="259" width="9.140625" style="2" customWidth="1"/>
    <col min="260" max="16384" width="9.140625" style="2"/>
  </cols>
  <sheetData>
    <row r="1" spans="1:35" ht="45.75" customHeight="1" x14ac:dyDescent="0.2">
      <c r="A1" s="1"/>
      <c r="B1" s="45" t="s">
        <v>60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</row>
    <row r="2" spans="1:35" ht="16.5" customHeight="1" x14ac:dyDescent="0.2">
      <c r="A2" s="3"/>
      <c r="B2" s="49"/>
      <c r="C2" s="49"/>
      <c r="D2" s="49"/>
      <c r="E2" s="49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/>
      <c r="R2" s="9"/>
      <c r="S2" s="15"/>
      <c r="T2" s="9"/>
    </row>
    <row r="3" spans="1:35" ht="18.75" customHeight="1" x14ac:dyDescent="0.2">
      <c r="A3" s="3"/>
      <c r="B3" s="17"/>
      <c r="C3" s="18"/>
      <c r="D3" s="18"/>
      <c r="E3" s="19" t="s">
        <v>61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0"/>
      <c r="R3" s="20"/>
      <c r="S3" s="20"/>
      <c r="T3" s="20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</row>
    <row r="4" spans="1:35" s="5" customFormat="1" ht="18" customHeight="1" x14ac:dyDescent="0.2">
      <c r="A4" s="4"/>
      <c r="B4" s="50" t="s">
        <v>30</v>
      </c>
      <c r="C4" s="53" t="s">
        <v>32</v>
      </c>
      <c r="D4" s="56" t="s">
        <v>31</v>
      </c>
      <c r="E4" s="48" t="s">
        <v>62</v>
      </c>
      <c r="F4" s="59" t="s">
        <v>63</v>
      </c>
      <c r="G4" s="62" t="s">
        <v>64</v>
      </c>
      <c r="H4" s="46" t="s">
        <v>63</v>
      </c>
      <c r="I4" s="48" t="s">
        <v>65</v>
      </c>
      <c r="J4" s="46" t="s">
        <v>63</v>
      </c>
      <c r="K4" s="48" t="s">
        <v>66</v>
      </c>
      <c r="L4" s="46" t="s">
        <v>63</v>
      </c>
      <c r="M4" s="48" t="s">
        <v>67</v>
      </c>
      <c r="N4" s="46" t="s">
        <v>63</v>
      </c>
      <c r="O4" s="46" t="s">
        <v>68</v>
      </c>
      <c r="P4" s="46" t="s">
        <v>63</v>
      </c>
      <c r="Q4" s="46" t="s">
        <v>69</v>
      </c>
      <c r="R4" s="46" t="s">
        <v>63</v>
      </c>
      <c r="S4" s="46" t="s">
        <v>70</v>
      </c>
      <c r="T4" s="46" t="s">
        <v>63</v>
      </c>
      <c r="U4" s="46" t="s">
        <v>71</v>
      </c>
      <c r="V4" s="46" t="s">
        <v>63</v>
      </c>
      <c r="W4" s="46" t="s">
        <v>72</v>
      </c>
      <c r="X4" s="46" t="s">
        <v>63</v>
      </c>
      <c r="Y4" s="46" t="s">
        <v>73</v>
      </c>
      <c r="Z4" s="46" t="s">
        <v>63</v>
      </c>
      <c r="AA4" s="46" t="s">
        <v>74</v>
      </c>
      <c r="AB4" s="46" t="s">
        <v>63</v>
      </c>
      <c r="AC4" s="46" t="s">
        <v>75</v>
      </c>
      <c r="AD4" s="46" t="s">
        <v>63</v>
      </c>
      <c r="AE4" s="46" t="s">
        <v>76</v>
      </c>
      <c r="AF4" s="46" t="s">
        <v>63</v>
      </c>
      <c r="AG4" s="46" t="s">
        <v>77</v>
      </c>
      <c r="AH4" s="46" t="s">
        <v>63</v>
      </c>
      <c r="AI4" s="47" t="s">
        <v>78</v>
      </c>
    </row>
    <row r="5" spans="1:35" s="5" customFormat="1" ht="15" customHeight="1" x14ac:dyDescent="0.2">
      <c r="A5" s="4"/>
      <c r="B5" s="51"/>
      <c r="C5" s="54"/>
      <c r="D5" s="57"/>
      <c r="E5" s="48"/>
      <c r="F5" s="60"/>
      <c r="G5" s="63"/>
      <c r="H5" s="46"/>
      <c r="I5" s="48"/>
      <c r="J5" s="46"/>
      <c r="K5" s="48"/>
      <c r="L5" s="46"/>
      <c r="M5" s="48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7"/>
    </row>
    <row r="6" spans="1:35" s="5" customFormat="1" ht="42.75" customHeight="1" x14ac:dyDescent="0.2">
      <c r="A6" s="4"/>
      <c r="B6" s="52"/>
      <c r="C6" s="55"/>
      <c r="D6" s="58"/>
      <c r="E6" s="48"/>
      <c r="F6" s="61"/>
      <c r="G6" s="64"/>
      <c r="H6" s="46"/>
      <c r="I6" s="48"/>
      <c r="J6" s="46"/>
      <c r="K6" s="48"/>
      <c r="L6" s="46"/>
      <c r="M6" s="48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7"/>
    </row>
    <row r="7" spans="1:35" s="7" customFormat="1" ht="12.75" customHeight="1" x14ac:dyDescent="0.2">
      <c r="A7" s="6"/>
      <c r="B7" s="21">
        <v>1</v>
      </c>
      <c r="C7" s="22">
        <v>2</v>
      </c>
      <c r="D7" s="10">
        <v>3</v>
      </c>
      <c r="E7" s="10">
        <v>4</v>
      </c>
      <c r="F7" s="10">
        <v>5</v>
      </c>
      <c r="G7" s="23">
        <v>6</v>
      </c>
      <c r="H7" s="23">
        <v>7</v>
      </c>
      <c r="I7" s="23">
        <v>8</v>
      </c>
      <c r="J7" s="23">
        <v>9</v>
      </c>
      <c r="K7" s="23">
        <v>10</v>
      </c>
      <c r="L7" s="23">
        <v>11</v>
      </c>
      <c r="M7" s="24">
        <v>12</v>
      </c>
      <c r="N7" s="23">
        <v>13</v>
      </c>
      <c r="O7" s="24">
        <v>14</v>
      </c>
      <c r="P7" s="23">
        <v>15</v>
      </c>
      <c r="Q7" s="23">
        <v>16</v>
      </c>
      <c r="R7" s="23">
        <v>17</v>
      </c>
      <c r="S7" s="23">
        <v>18</v>
      </c>
      <c r="T7" s="23">
        <v>19</v>
      </c>
      <c r="U7" s="25">
        <v>20</v>
      </c>
      <c r="V7" s="25">
        <v>21</v>
      </c>
      <c r="W7" s="25">
        <v>22</v>
      </c>
      <c r="X7" s="25">
        <v>23</v>
      </c>
      <c r="Y7" s="25">
        <v>24</v>
      </c>
      <c r="Z7" s="25">
        <v>25</v>
      </c>
      <c r="AA7" s="25">
        <v>26</v>
      </c>
      <c r="AB7" s="25">
        <v>27</v>
      </c>
      <c r="AC7" s="25">
        <v>28</v>
      </c>
      <c r="AD7" s="25">
        <v>29</v>
      </c>
      <c r="AE7" s="25">
        <v>30</v>
      </c>
      <c r="AF7" s="25">
        <v>31</v>
      </c>
      <c r="AG7" s="25">
        <v>32</v>
      </c>
      <c r="AH7" s="25">
        <v>33</v>
      </c>
      <c r="AI7" s="25">
        <v>34</v>
      </c>
    </row>
    <row r="8" spans="1:35" ht="12.75" customHeight="1" x14ac:dyDescent="0.2">
      <c r="A8" s="1"/>
      <c r="B8" s="26" t="s">
        <v>0</v>
      </c>
      <c r="C8" s="27" t="s">
        <v>33</v>
      </c>
      <c r="D8" s="28" t="s">
        <v>34</v>
      </c>
      <c r="E8" s="11">
        <f>E9+E10</f>
        <v>0</v>
      </c>
      <c r="F8" s="11">
        <f t="shared" ref="F8:AB8" si="0">F9+F10</f>
        <v>0</v>
      </c>
      <c r="G8" s="11">
        <f t="shared" si="0"/>
        <v>0</v>
      </c>
      <c r="H8" s="11">
        <f ca="1">I8-E8</f>
        <v>0</v>
      </c>
      <c r="I8" s="11">
        <f ca="1">E8+H8</f>
        <v>0</v>
      </c>
      <c r="J8" s="11">
        <f ca="1">K8-I8</f>
        <v>0</v>
      </c>
      <c r="K8" s="11">
        <f ca="1">I8</f>
        <v>0</v>
      </c>
      <c r="L8" s="11">
        <f ca="1">M8-K8</f>
        <v>0</v>
      </c>
      <c r="M8" s="11">
        <f ca="1">K8</f>
        <v>0</v>
      </c>
      <c r="N8" s="11">
        <f ca="1">O8-M8</f>
        <v>0</v>
      </c>
      <c r="O8" s="11">
        <f ca="1">M8</f>
        <v>0</v>
      </c>
      <c r="P8" s="11">
        <f ca="1">Q8-O8</f>
        <v>0</v>
      </c>
      <c r="Q8" s="11">
        <f ca="1">O8</f>
        <v>0</v>
      </c>
      <c r="R8" s="11">
        <f ca="1">S8-Q8</f>
        <v>0</v>
      </c>
      <c r="S8" s="11">
        <f ca="1">Q8</f>
        <v>0</v>
      </c>
      <c r="T8" s="11">
        <f ca="1">U8-S8</f>
        <v>0</v>
      </c>
      <c r="U8" s="11">
        <f ca="1">S8</f>
        <v>0</v>
      </c>
      <c r="V8" s="11">
        <f ca="1">W8-U8</f>
        <v>0</v>
      </c>
      <c r="W8" s="11">
        <f ca="1">U8</f>
        <v>0</v>
      </c>
      <c r="X8" s="11">
        <f ca="1">Y8-W8</f>
        <v>0</v>
      </c>
      <c r="Y8" s="11">
        <f ca="1">W8</f>
        <v>0</v>
      </c>
      <c r="Z8" s="11">
        <f ca="1">AA8-Y8</f>
        <v>0</v>
      </c>
      <c r="AA8" s="11">
        <f ca="1">Y8</f>
        <v>0</v>
      </c>
      <c r="AB8" s="11">
        <f t="shared" ca="1" si="0"/>
        <v>0</v>
      </c>
      <c r="AC8" s="11">
        <f ca="1">AA8</f>
        <v>0</v>
      </c>
      <c r="AD8" s="11">
        <f ca="1">AE8-AA8</f>
        <v>0</v>
      </c>
      <c r="AE8" s="11">
        <f ca="1">AC8</f>
        <v>0</v>
      </c>
      <c r="AF8" s="11">
        <f ca="1">AG8-AE8</f>
        <v>0</v>
      </c>
      <c r="AG8" s="11">
        <f ca="1">AE8</f>
        <v>0</v>
      </c>
      <c r="AH8" s="11">
        <f ca="1">AI8-AG8</f>
        <v>0</v>
      </c>
      <c r="AI8" s="11">
        <f ca="1">AG8</f>
        <v>0</v>
      </c>
    </row>
    <row r="9" spans="1:35" ht="38.25" x14ac:dyDescent="0.2">
      <c r="B9" s="26" t="s">
        <v>1</v>
      </c>
      <c r="C9" s="27" t="s">
        <v>33</v>
      </c>
      <c r="D9" s="29" t="s">
        <v>35</v>
      </c>
      <c r="E9" s="12">
        <v>0</v>
      </c>
      <c r="F9" s="30">
        <f t="shared" ref="F9:F36" si="1">G9-E9</f>
        <v>0</v>
      </c>
      <c r="G9" s="31">
        <v>0</v>
      </c>
      <c r="H9" s="11">
        <f t="shared" ref="H9:H37" ca="1" si="2">I9-E9</f>
        <v>0</v>
      </c>
      <c r="I9" s="11">
        <f t="shared" ref="I9:I24" ca="1" si="3">E9+H9</f>
        <v>0</v>
      </c>
      <c r="J9" s="11">
        <f t="shared" ref="J9:J37" ca="1" si="4">K9-I9</f>
        <v>0</v>
      </c>
      <c r="K9" s="11">
        <f t="shared" ref="K9:AI37" ca="1" si="5">I9</f>
        <v>0</v>
      </c>
      <c r="L9" s="11">
        <f t="shared" ref="L9:L37" ca="1" si="6">M9-K9</f>
        <v>0</v>
      </c>
      <c r="M9" s="11">
        <f t="shared" ca="1" si="5"/>
        <v>0</v>
      </c>
      <c r="N9" s="11">
        <f t="shared" ref="N9:N37" ca="1" si="7">O9-M9</f>
        <v>0</v>
      </c>
      <c r="O9" s="11">
        <f t="shared" ca="1" si="5"/>
        <v>0</v>
      </c>
      <c r="P9" s="11">
        <f t="shared" ref="P9:P37" ca="1" si="8">Q9-O9</f>
        <v>0</v>
      </c>
      <c r="Q9" s="11">
        <f t="shared" ca="1" si="5"/>
        <v>0</v>
      </c>
      <c r="R9" s="11">
        <f t="shared" ref="R9:R37" ca="1" si="9">S9-Q9</f>
        <v>0</v>
      </c>
      <c r="S9" s="11">
        <f t="shared" ca="1" si="5"/>
        <v>0</v>
      </c>
      <c r="T9" s="11">
        <f t="shared" ref="T9:T37" ca="1" si="10">U9-S9</f>
        <v>0</v>
      </c>
      <c r="U9" s="11">
        <f t="shared" ca="1" si="5"/>
        <v>0</v>
      </c>
      <c r="V9" s="11">
        <f t="shared" ref="V9:V37" ca="1" si="11">W9-U9</f>
        <v>0</v>
      </c>
      <c r="W9" s="11">
        <f t="shared" ca="1" si="5"/>
        <v>0</v>
      </c>
      <c r="X9" s="11">
        <f t="shared" ref="X9:X37" ca="1" si="12">Y9-W9</f>
        <v>0</v>
      </c>
      <c r="Y9" s="11">
        <f t="shared" ca="1" si="5"/>
        <v>0</v>
      </c>
      <c r="Z9" s="11">
        <f t="shared" ref="Z9:Z37" ca="1" si="13">AA9-Y9</f>
        <v>0</v>
      </c>
      <c r="AA9" s="11">
        <f t="shared" ca="1" si="5"/>
        <v>0</v>
      </c>
      <c r="AB9" s="32">
        <f ca="1">AC9-AA9</f>
        <v>0</v>
      </c>
      <c r="AC9" s="11">
        <f t="shared" ca="1" si="5"/>
        <v>0</v>
      </c>
      <c r="AD9" s="11">
        <f t="shared" ref="AD9:AD37" ca="1" si="14">AE9-AA9</f>
        <v>0</v>
      </c>
      <c r="AE9" s="11">
        <f t="shared" ca="1" si="5"/>
        <v>0</v>
      </c>
      <c r="AF9" s="11">
        <f t="shared" ref="AF9:AF37" ca="1" si="15">AG9-AE9</f>
        <v>0</v>
      </c>
      <c r="AG9" s="11">
        <f t="shared" ca="1" si="5"/>
        <v>0</v>
      </c>
      <c r="AH9" s="11">
        <f t="shared" ref="AH9:AH37" ca="1" si="16">AI9-AG9</f>
        <v>0</v>
      </c>
      <c r="AI9" s="11">
        <f t="shared" ca="1" si="5"/>
        <v>0</v>
      </c>
    </row>
    <row r="10" spans="1:35" ht="38.25" x14ac:dyDescent="0.2">
      <c r="B10" s="26" t="s">
        <v>2</v>
      </c>
      <c r="C10" s="27" t="s">
        <v>33</v>
      </c>
      <c r="D10" s="29" t="s">
        <v>36</v>
      </c>
      <c r="E10" s="12">
        <v>0</v>
      </c>
      <c r="F10" s="30">
        <f t="shared" si="1"/>
        <v>0</v>
      </c>
      <c r="G10" s="31">
        <v>0</v>
      </c>
      <c r="H10" s="11">
        <f t="shared" ca="1" si="2"/>
        <v>0</v>
      </c>
      <c r="I10" s="11">
        <f t="shared" ca="1" si="3"/>
        <v>0</v>
      </c>
      <c r="J10" s="11">
        <f t="shared" ca="1" si="4"/>
        <v>0</v>
      </c>
      <c r="K10" s="11">
        <f t="shared" ca="1" si="5"/>
        <v>0</v>
      </c>
      <c r="L10" s="11">
        <f t="shared" ca="1" si="6"/>
        <v>0</v>
      </c>
      <c r="M10" s="11">
        <f t="shared" ca="1" si="5"/>
        <v>0</v>
      </c>
      <c r="N10" s="11">
        <f t="shared" ca="1" si="7"/>
        <v>0</v>
      </c>
      <c r="O10" s="11">
        <f t="shared" ca="1" si="5"/>
        <v>0</v>
      </c>
      <c r="P10" s="11">
        <f t="shared" ca="1" si="8"/>
        <v>0</v>
      </c>
      <c r="Q10" s="11">
        <f t="shared" ca="1" si="5"/>
        <v>0</v>
      </c>
      <c r="R10" s="11">
        <f t="shared" ca="1" si="9"/>
        <v>0</v>
      </c>
      <c r="S10" s="11">
        <f t="shared" ca="1" si="5"/>
        <v>0</v>
      </c>
      <c r="T10" s="11">
        <f t="shared" ca="1" si="10"/>
        <v>0</v>
      </c>
      <c r="U10" s="11">
        <f t="shared" ca="1" si="5"/>
        <v>0</v>
      </c>
      <c r="V10" s="11">
        <f t="shared" ca="1" si="11"/>
        <v>0</v>
      </c>
      <c r="W10" s="11">
        <f t="shared" ca="1" si="5"/>
        <v>0</v>
      </c>
      <c r="X10" s="11">
        <f t="shared" ca="1" si="12"/>
        <v>0</v>
      </c>
      <c r="Y10" s="11">
        <f t="shared" ca="1" si="5"/>
        <v>0</v>
      </c>
      <c r="Z10" s="11">
        <f t="shared" ca="1" si="13"/>
        <v>0</v>
      </c>
      <c r="AA10" s="11">
        <f t="shared" ca="1" si="5"/>
        <v>0</v>
      </c>
      <c r="AB10" s="32">
        <f ca="1">AC10-AA10</f>
        <v>0</v>
      </c>
      <c r="AC10" s="11">
        <f t="shared" ca="1" si="5"/>
        <v>0</v>
      </c>
      <c r="AD10" s="11">
        <f t="shared" ca="1" si="14"/>
        <v>0</v>
      </c>
      <c r="AE10" s="11">
        <f t="shared" ca="1" si="5"/>
        <v>0</v>
      </c>
      <c r="AF10" s="11">
        <f t="shared" ca="1" si="15"/>
        <v>0</v>
      </c>
      <c r="AG10" s="11">
        <f t="shared" ca="1" si="5"/>
        <v>0</v>
      </c>
      <c r="AH10" s="11">
        <f t="shared" ca="1" si="16"/>
        <v>0</v>
      </c>
      <c r="AI10" s="11">
        <f t="shared" ca="1" si="5"/>
        <v>0</v>
      </c>
    </row>
    <row r="11" spans="1:35" ht="25.5" x14ac:dyDescent="0.2">
      <c r="B11" s="33" t="s">
        <v>3</v>
      </c>
      <c r="C11" s="34" t="s">
        <v>33</v>
      </c>
      <c r="D11" s="35" t="s">
        <v>37</v>
      </c>
      <c r="E11" s="13">
        <f>E12</f>
        <v>0</v>
      </c>
      <c r="F11" s="13">
        <f t="shared" ref="F11:I11" si="17">F12</f>
        <v>0</v>
      </c>
      <c r="G11" s="13">
        <f t="shared" si="17"/>
        <v>0</v>
      </c>
      <c r="H11" s="11">
        <f t="shared" ca="1" si="2"/>
        <v>0</v>
      </c>
      <c r="I11" s="13">
        <f t="shared" ca="1" si="17"/>
        <v>0</v>
      </c>
      <c r="J11" s="11">
        <f t="shared" ca="1" si="4"/>
        <v>0</v>
      </c>
      <c r="K11" s="11">
        <f t="shared" ca="1" si="5"/>
        <v>0</v>
      </c>
      <c r="L11" s="11">
        <f t="shared" ca="1" si="6"/>
        <v>0</v>
      </c>
      <c r="M11" s="11">
        <f t="shared" ca="1" si="5"/>
        <v>0</v>
      </c>
      <c r="N11" s="11">
        <f t="shared" ca="1" si="7"/>
        <v>0</v>
      </c>
      <c r="O11" s="11">
        <f t="shared" ca="1" si="5"/>
        <v>0</v>
      </c>
      <c r="P11" s="11">
        <f t="shared" ca="1" si="8"/>
        <v>0</v>
      </c>
      <c r="Q11" s="11">
        <f t="shared" ca="1" si="5"/>
        <v>0</v>
      </c>
      <c r="R11" s="11">
        <f t="shared" ca="1" si="9"/>
        <v>0</v>
      </c>
      <c r="S11" s="11">
        <f t="shared" ca="1" si="5"/>
        <v>0</v>
      </c>
      <c r="T11" s="11">
        <f t="shared" ca="1" si="10"/>
        <v>0</v>
      </c>
      <c r="U11" s="11">
        <v>40000000</v>
      </c>
      <c r="V11" s="11">
        <f t="shared" si="11"/>
        <v>-40000000</v>
      </c>
      <c r="W11" s="11">
        <v>0</v>
      </c>
      <c r="X11" s="11">
        <f t="shared" si="12"/>
        <v>0</v>
      </c>
      <c r="Y11" s="11">
        <v>0</v>
      </c>
      <c r="Z11" s="11">
        <f t="shared" si="13"/>
        <v>0</v>
      </c>
      <c r="AA11" s="11">
        <v>0</v>
      </c>
      <c r="AB11" s="13">
        <f t="shared" ref="AB11" si="18">AB12</f>
        <v>0</v>
      </c>
      <c r="AC11" s="11">
        <v>0</v>
      </c>
      <c r="AD11" s="11">
        <f t="shared" si="14"/>
        <v>0</v>
      </c>
      <c r="AE11" s="11">
        <v>0</v>
      </c>
      <c r="AF11" s="11">
        <f t="shared" si="15"/>
        <v>0</v>
      </c>
      <c r="AG11" s="11">
        <v>0</v>
      </c>
      <c r="AH11" s="11">
        <f t="shared" si="16"/>
        <v>0</v>
      </c>
      <c r="AI11" s="11">
        <v>0</v>
      </c>
    </row>
    <row r="12" spans="1:35" ht="38.25" x14ac:dyDescent="0.2">
      <c r="B12" s="33" t="s">
        <v>4</v>
      </c>
      <c r="C12" s="34" t="s">
        <v>33</v>
      </c>
      <c r="D12" s="35" t="s">
        <v>38</v>
      </c>
      <c r="E12" s="13">
        <f>E13+E15</f>
        <v>0</v>
      </c>
      <c r="F12" s="13">
        <f t="shared" ref="F12:I12" si="19">F13+F15</f>
        <v>0</v>
      </c>
      <c r="G12" s="13">
        <f t="shared" si="19"/>
        <v>0</v>
      </c>
      <c r="H12" s="11">
        <f t="shared" ca="1" si="2"/>
        <v>0</v>
      </c>
      <c r="I12" s="13">
        <f t="shared" ca="1" si="19"/>
        <v>0</v>
      </c>
      <c r="J12" s="11">
        <f t="shared" ca="1" si="4"/>
        <v>0</v>
      </c>
      <c r="K12" s="11">
        <f t="shared" ca="1" si="5"/>
        <v>0</v>
      </c>
      <c r="L12" s="11">
        <f t="shared" ca="1" si="6"/>
        <v>0</v>
      </c>
      <c r="M12" s="11">
        <f t="shared" ca="1" si="5"/>
        <v>0</v>
      </c>
      <c r="N12" s="11">
        <f t="shared" ca="1" si="7"/>
        <v>0</v>
      </c>
      <c r="O12" s="11">
        <f t="shared" ca="1" si="5"/>
        <v>0</v>
      </c>
      <c r="P12" s="11">
        <f t="shared" ca="1" si="8"/>
        <v>0</v>
      </c>
      <c r="Q12" s="11">
        <f t="shared" ca="1" si="5"/>
        <v>0</v>
      </c>
      <c r="R12" s="11">
        <f t="shared" ca="1" si="9"/>
        <v>0</v>
      </c>
      <c r="S12" s="11">
        <f t="shared" ca="1" si="5"/>
        <v>0</v>
      </c>
      <c r="T12" s="11">
        <f t="shared" ca="1" si="10"/>
        <v>0</v>
      </c>
      <c r="U12" s="11">
        <f t="shared" ca="1" si="5"/>
        <v>0</v>
      </c>
      <c r="V12" s="11">
        <f t="shared" ca="1" si="11"/>
        <v>0</v>
      </c>
      <c r="W12" s="11">
        <f t="shared" ca="1" si="5"/>
        <v>0</v>
      </c>
      <c r="X12" s="11">
        <f t="shared" ca="1" si="12"/>
        <v>0</v>
      </c>
      <c r="Y12" s="11">
        <f t="shared" ca="1" si="5"/>
        <v>0</v>
      </c>
      <c r="Z12" s="11">
        <f t="shared" ca="1" si="13"/>
        <v>0</v>
      </c>
      <c r="AA12" s="11">
        <f t="shared" ca="1" si="5"/>
        <v>0</v>
      </c>
      <c r="AB12" s="13">
        <f t="shared" ref="AB12" si="20">AB13+AB15</f>
        <v>0</v>
      </c>
      <c r="AC12" s="11">
        <f t="shared" ca="1" si="5"/>
        <v>0</v>
      </c>
      <c r="AD12" s="11">
        <f t="shared" ca="1" si="14"/>
        <v>0</v>
      </c>
      <c r="AE12" s="11">
        <f t="shared" ca="1" si="5"/>
        <v>0</v>
      </c>
      <c r="AF12" s="11">
        <f t="shared" ca="1" si="15"/>
        <v>0</v>
      </c>
      <c r="AG12" s="11">
        <f t="shared" ca="1" si="5"/>
        <v>0</v>
      </c>
      <c r="AH12" s="11">
        <f t="shared" ca="1" si="16"/>
        <v>0</v>
      </c>
      <c r="AI12" s="11">
        <f t="shared" ca="1" si="5"/>
        <v>0</v>
      </c>
    </row>
    <row r="13" spans="1:35" ht="38.25" x14ac:dyDescent="0.2">
      <c r="B13" s="33" t="s">
        <v>5</v>
      </c>
      <c r="C13" s="34" t="s">
        <v>27</v>
      </c>
      <c r="D13" s="35" t="s">
        <v>39</v>
      </c>
      <c r="E13" s="13">
        <v>30952343.780000001</v>
      </c>
      <c r="F13" s="13">
        <f t="shared" ref="F13:AB13" si="21">F14</f>
        <v>15942772.089999996</v>
      </c>
      <c r="G13" s="13">
        <f t="shared" si="21"/>
        <v>46895115.869999997</v>
      </c>
      <c r="H13" s="11">
        <f t="shared" ca="1" si="2"/>
        <v>0</v>
      </c>
      <c r="I13" s="11">
        <f t="shared" ca="1" si="3"/>
        <v>40543339.850000001</v>
      </c>
      <c r="J13" s="11">
        <f t="shared" ca="1" si="4"/>
        <v>0</v>
      </c>
      <c r="K13" s="11">
        <v>40543339.850000001</v>
      </c>
      <c r="L13" s="11">
        <f t="shared" si="6"/>
        <v>0</v>
      </c>
      <c r="M13" s="11">
        <v>40543339.850000001</v>
      </c>
      <c r="N13" s="11">
        <f t="shared" si="7"/>
        <v>0</v>
      </c>
      <c r="O13" s="11">
        <v>40543339.850000001</v>
      </c>
      <c r="P13" s="11">
        <f t="shared" si="8"/>
        <v>7135888.6000000015</v>
      </c>
      <c r="Q13" s="11">
        <v>47679228.450000003</v>
      </c>
      <c r="R13" s="11">
        <f t="shared" si="9"/>
        <v>0</v>
      </c>
      <c r="S13" s="11">
        <v>47679228.450000003</v>
      </c>
      <c r="T13" s="11">
        <f t="shared" si="10"/>
        <v>40000000</v>
      </c>
      <c r="U13" s="11">
        <v>87679228.450000003</v>
      </c>
      <c r="V13" s="11">
        <f t="shared" si="11"/>
        <v>-40000000</v>
      </c>
      <c r="W13" s="11">
        <v>47679228.450000003</v>
      </c>
      <c r="X13" s="11">
        <f t="shared" si="12"/>
        <v>0</v>
      </c>
      <c r="Y13" s="11">
        <v>47679228.450000003</v>
      </c>
      <c r="Z13" s="11">
        <f t="shared" si="13"/>
        <v>0</v>
      </c>
      <c r="AA13" s="11">
        <v>47679228.450000003</v>
      </c>
      <c r="AB13" s="13">
        <f t="shared" si="21"/>
        <v>0</v>
      </c>
      <c r="AC13" s="11">
        <v>47679228.450000003</v>
      </c>
      <c r="AD13" s="11">
        <f t="shared" si="14"/>
        <v>0</v>
      </c>
      <c r="AE13" s="11">
        <v>47679228.450000003</v>
      </c>
      <c r="AF13" s="11">
        <f t="shared" si="15"/>
        <v>0</v>
      </c>
      <c r="AG13" s="11">
        <v>47679228.450000003</v>
      </c>
      <c r="AH13" s="11">
        <f t="shared" si="16"/>
        <v>0</v>
      </c>
      <c r="AI13" s="11">
        <v>47679228.450000003</v>
      </c>
    </row>
    <row r="14" spans="1:35" s="5" customFormat="1" ht="51" x14ac:dyDescent="0.2">
      <c r="B14" s="36" t="s">
        <v>6</v>
      </c>
      <c r="C14" s="37" t="s">
        <v>27</v>
      </c>
      <c r="D14" s="38" t="s">
        <v>40</v>
      </c>
      <c r="E14" s="14">
        <v>30952343.780000001</v>
      </c>
      <c r="F14" s="39">
        <f t="shared" si="1"/>
        <v>15942772.089999996</v>
      </c>
      <c r="G14" s="40">
        <v>46895115.869999997</v>
      </c>
      <c r="H14" s="11">
        <f t="shared" ca="1" si="2"/>
        <v>0</v>
      </c>
      <c r="I14" s="41">
        <f t="shared" ca="1" si="3"/>
        <v>40543339.850000001</v>
      </c>
      <c r="J14" s="11">
        <f t="shared" ca="1" si="4"/>
        <v>0</v>
      </c>
      <c r="K14" s="41">
        <f>K13</f>
        <v>40543339.850000001</v>
      </c>
      <c r="L14" s="11">
        <f t="shared" si="6"/>
        <v>0</v>
      </c>
      <c r="M14" s="41">
        <f>M13</f>
        <v>40543339.850000001</v>
      </c>
      <c r="N14" s="11">
        <f t="shared" si="7"/>
        <v>0</v>
      </c>
      <c r="O14" s="41">
        <f>O13</f>
        <v>40543339.850000001</v>
      </c>
      <c r="P14" s="11">
        <f t="shared" si="8"/>
        <v>7135888.6000000015</v>
      </c>
      <c r="Q14" s="41">
        <f>Q13</f>
        <v>47679228.450000003</v>
      </c>
      <c r="R14" s="11">
        <f t="shared" si="9"/>
        <v>0</v>
      </c>
      <c r="S14" s="41">
        <f>S13</f>
        <v>47679228.450000003</v>
      </c>
      <c r="T14" s="11">
        <f t="shared" si="10"/>
        <v>-7679228.450000003</v>
      </c>
      <c r="U14" s="41">
        <v>40000000</v>
      </c>
      <c r="V14" s="11">
        <f t="shared" si="11"/>
        <v>7679228.450000003</v>
      </c>
      <c r="W14" s="41">
        <f>W13</f>
        <v>47679228.450000003</v>
      </c>
      <c r="X14" s="11">
        <f t="shared" si="12"/>
        <v>0</v>
      </c>
      <c r="Y14" s="41">
        <f>Y13</f>
        <v>47679228.450000003</v>
      </c>
      <c r="Z14" s="11">
        <f t="shared" si="13"/>
        <v>0</v>
      </c>
      <c r="AA14" s="41">
        <f>AA13</f>
        <v>47679228.450000003</v>
      </c>
      <c r="AB14" s="42">
        <f>AC14-AA14</f>
        <v>0</v>
      </c>
      <c r="AC14" s="41">
        <f>AC13</f>
        <v>47679228.450000003</v>
      </c>
      <c r="AD14" s="11">
        <f t="shared" si="14"/>
        <v>0</v>
      </c>
      <c r="AE14" s="41">
        <f>AE13</f>
        <v>47679228.450000003</v>
      </c>
      <c r="AF14" s="11">
        <f t="shared" si="15"/>
        <v>0</v>
      </c>
      <c r="AG14" s="41">
        <f>AG13</f>
        <v>47679228.450000003</v>
      </c>
      <c r="AH14" s="11">
        <f t="shared" si="16"/>
        <v>0</v>
      </c>
      <c r="AI14" s="41">
        <f>AI13</f>
        <v>47679228.450000003</v>
      </c>
    </row>
    <row r="15" spans="1:35" ht="38.25" x14ac:dyDescent="0.2">
      <c r="B15" s="33" t="s">
        <v>7</v>
      </c>
      <c r="C15" s="34" t="s">
        <v>27</v>
      </c>
      <c r="D15" s="35" t="s">
        <v>41</v>
      </c>
      <c r="E15" s="13">
        <v>-30952343.780000001</v>
      </c>
      <c r="F15" s="13">
        <f t="shared" ref="F15:AB15" si="22">F16</f>
        <v>-15942772.089999996</v>
      </c>
      <c r="G15" s="13">
        <f t="shared" si="22"/>
        <v>-46895115.869999997</v>
      </c>
      <c r="H15" s="11">
        <f t="shared" si="2"/>
        <v>-9590996.0700000003</v>
      </c>
      <c r="I15" s="11">
        <v>-40543339.850000001</v>
      </c>
      <c r="J15" s="11">
        <f t="shared" si="4"/>
        <v>0</v>
      </c>
      <c r="K15" s="11">
        <f t="shared" si="5"/>
        <v>-40543339.850000001</v>
      </c>
      <c r="L15" s="11">
        <f t="shared" si="6"/>
        <v>0</v>
      </c>
      <c r="M15" s="11">
        <f t="shared" si="5"/>
        <v>-40543339.850000001</v>
      </c>
      <c r="N15" s="11">
        <f t="shared" si="7"/>
        <v>0</v>
      </c>
      <c r="O15" s="11">
        <f t="shared" si="5"/>
        <v>-40543339.850000001</v>
      </c>
      <c r="P15" s="11">
        <f t="shared" si="8"/>
        <v>-7135888.6000000015</v>
      </c>
      <c r="Q15" s="11">
        <f>Q16</f>
        <v>-47679228.450000003</v>
      </c>
      <c r="R15" s="11">
        <f t="shared" si="9"/>
        <v>0</v>
      </c>
      <c r="S15" s="11">
        <f>S16</f>
        <v>-47679228.450000003</v>
      </c>
      <c r="T15" s="11">
        <f t="shared" si="10"/>
        <v>0</v>
      </c>
      <c r="U15" s="11">
        <f>U16</f>
        <v>-47679228.450000003</v>
      </c>
      <c r="V15" s="11">
        <f t="shared" si="11"/>
        <v>0</v>
      </c>
      <c r="W15" s="11">
        <f>W16</f>
        <v>-47679228.450000003</v>
      </c>
      <c r="X15" s="11">
        <f t="shared" si="12"/>
        <v>0</v>
      </c>
      <c r="Y15" s="11">
        <f>Y16</f>
        <v>-47679228.450000003</v>
      </c>
      <c r="Z15" s="11">
        <f t="shared" si="13"/>
        <v>0</v>
      </c>
      <c r="AA15" s="11">
        <f>AA16</f>
        <v>-47679228.450000003</v>
      </c>
      <c r="AB15" s="13">
        <f t="shared" si="22"/>
        <v>0</v>
      </c>
      <c r="AC15" s="11">
        <f>AC16</f>
        <v>-47679228.450000003</v>
      </c>
      <c r="AD15" s="11">
        <f t="shared" si="14"/>
        <v>0</v>
      </c>
      <c r="AE15" s="11">
        <f>AE16</f>
        <v>-47679228.450000003</v>
      </c>
      <c r="AF15" s="11">
        <f t="shared" si="15"/>
        <v>0</v>
      </c>
      <c r="AG15" s="11">
        <f>AG16</f>
        <v>-47679228.450000003</v>
      </c>
      <c r="AH15" s="11">
        <f t="shared" si="16"/>
        <v>0</v>
      </c>
      <c r="AI15" s="11">
        <f>AI16</f>
        <v>-47679228.450000003</v>
      </c>
    </row>
    <row r="16" spans="1:35" s="5" customFormat="1" ht="51" x14ac:dyDescent="0.2">
      <c r="B16" s="36" t="s">
        <v>8</v>
      </c>
      <c r="C16" s="37" t="s">
        <v>27</v>
      </c>
      <c r="D16" s="38" t="s">
        <v>42</v>
      </c>
      <c r="E16" s="14">
        <v>-30952343.780000001</v>
      </c>
      <c r="F16" s="39">
        <f t="shared" si="1"/>
        <v>-15942772.089999996</v>
      </c>
      <c r="G16" s="40">
        <v>-46895115.869999997</v>
      </c>
      <c r="H16" s="11">
        <f t="shared" si="2"/>
        <v>-9590996.0700000003</v>
      </c>
      <c r="I16" s="41">
        <f>I15</f>
        <v>-40543339.850000001</v>
      </c>
      <c r="J16" s="11">
        <f t="shared" si="4"/>
        <v>0</v>
      </c>
      <c r="K16" s="41">
        <f t="shared" si="5"/>
        <v>-40543339.850000001</v>
      </c>
      <c r="L16" s="11">
        <f t="shared" si="6"/>
        <v>0</v>
      </c>
      <c r="M16" s="41">
        <f t="shared" si="5"/>
        <v>-40543339.850000001</v>
      </c>
      <c r="N16" s="11">
        <f t="shared" si="7"/>
        <v>0</v>
      </c>
      <c r="O16" s="41">
        <f t="shared" si="5"/>
        <v>-40543339.850000001</v>
      </c>
      <c r="P16" s="11">
        <f t="shared" si="8"/>
        <v>-7135888.6000000015</v>
      </c>
      <c r="Q16" s="41">
        <v>-47679228.450000003</v>
      </c>
      <c r="R16" s="11">
        <f t="shared" si="9"/>
        <v>0</v>
      </c>
      <c r="S16" s="41">
        <v>-47679228.450000003</v>
      </c>
      <c r="T16" s="11">
        <f t="shared" si="10"/>
        <v>0</v>
      </c>
      <c r="U16" s="41">
        <v>-47679228.450000003</v>
      </c>
      <c r="V16" s="11">
        <f t="shared" si="11"/>
        <v>0</v>
      </c>
      <c r="W16" s="41">
        <v>-47679228.450000003</v>
      </c>
      <c r="X16" s="11">
        <f t="shared" si="12"/>
        <v>0</v>
      </c>
      <c r="Y16" s="41">
        <v>-47679228.450000003</v>
      </c>
      <c r="Z16" s="11">
        <f t="shared" si="13"/>
        <v>0</v>
      </c>
      <c r="AA16" s="41">
        <v>-47679228.450000003</v>
      </c>
      <c r="AB16" s="42">
        <f>AC16-AA16</f>
        <v>0</v>
      </c>
      <c r="AC16" s="41">
        <v>-47679228.450000003</v>
      </c>
      <c r="AD16" s="11">
        <f t="shared" si="14"/>
        <v>0</v>
      </c>
      <c r="AE16" s="41">
        <v>-47679228.450000003</v>
      </c>
      <c r="AF16" s="11">
        <f t="shared" si="15"/>
        <v>0</v>
      </c>
      <c r="AG16" s="41">
        <v>-47679228.450000003</v>
      </c>
      <c r="AH16" s="11">
        <f t="shared" si="16"/>
        <v>0</v>
      </c>
      <c r="AI16" s="41">
        <v>-47679228.450000003</v>
      </c>
    </row>
    <row r="17" spans="2:35" ht="25.5" x14ac:dyDescent="0.2">
      <c r="B17" s="33" t="s">
        <v>9</v>
      </c>
      <c r="C17" s="34" t="s">
        <v>33</v>
      </c>
      <c r="D17" s="35" t="s">
        <v>43</v>
      </c>
      <c r="E17" s="13">
        <f>E18</f>
        <v>0</v>
      </c>
      <c r="F17" s="13">
        <f t="shared" ref="F17:AB17" si="23">F18</f>
        <v>0</v>
      </c>
      <c r="G17" s="13">
        <f t="shared" si="23"/>
        <v>0</v>
      </c>
      <c r="H17" s="11">
        <f t="shared" ca="1" si="2"/>
        <v>0</v>
      </c>
      <c r="I17" s="11">
        <f t="shared" ca="1" si="3"/>
        <v>0</v>
      </c>
      <c r="J17" s="11">
        <f t="shared" ca="1" si="4"/>
        <v>0</v>
      </c>
      <c r="K17" s="11">
        <f t="shared" ca="1" si="5"/>
        <v>0</v>
      </c>
      <c r="L17" s="11">
        <f t="shared" ca="1" si="6"/>
        <v>0</v>
      </c>
      <c r="M17" s="11">
        <f t="shared" ca="1" si="5"/>
        <v>0</v>
      </c>
      <c r="N17" s="11">
        <f t="shared" ca="1" si="7"/>
        <v>0</v>
      </c>
      <c r="O17" s="11">
        <f t="shared" ca="1" si="5"/>
        <v>0</v>
      </c>
      <c r="P17" s="11">
        <f t="shared" ca="1" si="8"/>
        <v>0</v>
      </c>
      <c r="Q17" s="11">
        <f t="shared" ca="1" si="5"/>
        <v>0</v>
      </c>
      <c r="R17" s="11">
        <f t="shared" ca="1" si="9"/>
        <v>0</v>
      </c>
      <c r="S17" s="11">
        <f t="shared" ca="1" si="5"/>
        <v>0</v>
      </c>
      <c r="T17" s="11">
        <f t="shared" ca="1" si="10"/>
        <v>0</v>
      </c>
      <c r="U17" s="11">
        <f t="shared" ca="1" si="5"/>
        <v>0</v>
      </c>
      <c r="V17" s="11">
        <f t="shared" ca="1" si="11"/>
        <v>0</v>
      </c>
      <c r="W17" s="11">
        <f t="shared" ca="1" si="5"/>
        <v>0</v>
      </c>
      <c r="X17" s="11">
        <f t="shared" ca="1" si="12"/>
        <v>0</v>
      </c>
      <c r="Y17" s="11">
        <f t="shared" ca="1" si="5"/>
        <v>0</v>
      </c>
      <c r="Z17" s="11">
        <f t="shared" ca="1" si="13"/>
        <v>0</v>
      </c>
      <c r="AA17" s="11">
        <f t="shared" ca="1" si="5"/>
        <v>0</v>
      </c>
      <c r="AB17" s="13">
        <f t="shared" ca="1" si="23"/>
        <v>0</v>
      </c>
      <c r="AC17" s="11">
        <f t="shared" ca="1" si="5"/>
        <v>0</v>
      </c>
      <c r="AD17" s="11">
        <f t="shared" ca="1" si="14"/>
        <v>0</v>
      </c>
      <c r="AE17" s="11">
        <f t="shared" ca="1" si="5"/>
        <v>0</v>
      </c>
      <c r="AF17" s="11">
        <f t="shared" ca="1" si="15"/>
        <v>0</v>
      </c>
      <c r="AG17" s="11">
        <f t="shared" ca="1" si="5"/>
        <v>0</v>
      </c>
      <c r="AH17" s="11">
        <f t="shared" ca="1" si="16"/>
        <v>0</v>
      </c>
      <c r="AI17" s="11">
        <v>48204294.469999999</v>
      </c>
    </row>
    <row r="18" spans="2:35" ht="25.5" x14ac:dyDescent="0.2">
      <c r="B18" s="33" t="s">
        <v>10</v>
      </c>
      <c r="C18" s="34" t="s">
        <v>33</v>
      </c>
      <c r="D18" s="35" t="s">
        <v>44</v>
      </c>
      <c r="E18" s="13">
        <f>E19+E25</f>
        <v>0</v>
      </c>
      <c r="F18" s="13">
        <f t="shared" ref="F18:AB18" si="24">F19+F25</f>
        <v>0</v>
      </c>
      <c r="G18" s="13">
        <f t="shared" si="24"/>
        <v>0</v>
      </c>
      <c r="H18" s="11">
        <f t="shared" ca="1" si="2"/>
        <v>0</v>
      </c>
      <c r="I18" s="11">
        <f t="shared" ca="1" si="3"/>
        <v>0</v>
      </c>
      <c r="J18" s="11">
        <f t="shared" ca="1" si="4"/>
        <v>0</v>
      </c>
      <c r="K18" s="11">
        <f t="shared" ca="1" si="5"/>
        <v>0</v>
      </c>
      <c r="L18" s="11">
        <f t="shared" ca="1" si="6"/>
        <v>0</v>
      </c>
      <c r="M18" s="11">
        <f t="shared" ca="1" si="5"/>
        <v>0</v>
      </c>
      <c r="N18" s="11">
        <f t="shared" ca="1" si="7"/>
        <v>0</v>
      </c>
      <c r="O18" s="11">
        <f t="shared" ca="1" si="5"/>
        <v>0</v>
      </c>
      <c r="P18" s="11">
        <f t="shared" ca="1" si="8"/>
        <v>0</v>
      </c>
      <c r="Q18" s="11">
        <f t="shared" ca="1" si="5"/>
        <v>0</v>
      </c>
      <c r="R18" s="11">
        <f t="shared" ca="1" si="9"/>
        <v>0</v>
      </c>
      <c r="S18" s="11">
        <f t="shared" ca="1" si="5"/>
        <v>0</v>
      </c>
      <c r="T18" s="11">
        <f t="shared" ca="1" si="10"/>
        <v>0</v>
      </c>
      <c r="U18" s="11">
        <f t="shared" ca="1" si="5"/>
        <v>0</v>
      </c>
      <c r="V18" s="11">
        <f t="shared" ca="1" si="11"/>
        <v>0</v>
      </c>
      <c r="W18" s="11">
        <f t="shared" ca="1" si="5"/>
        <v>0</v>
      </c>
      <c r="X18" s="11">
        <f t="shared" ca="1" si="12"/>
        <v>0</v>
      </c>
      <c r="Y18" s="11">
        <f t="shared" ca="1" si="5"/>
        <v>0</v>
      </c>
      <c r="Z18" s="11">
        <f t="shared" ca="1" si="13"/>
        <v>0</v>
      </c>
      <c r="AA18" s="11">
        <f t="shared" ca="1" si="5"/>
        <v>0</v>
      </c>
      <c r="AB18" s="13">
        <f t="shared" ca="1" si="24"/>
        <v>0</v>
      </c>
      <c r="AC18" s="11">
        <f t="shared" ca="1" si="5"/>
        <v>0</v>
      </c>
      <c r="AD18" s="11">
        <f t="shared" ca="1" si="14"/>
        <v>0</v>
      </c>
      <c r="AE18" s="11">
        <f t="shared" ca="1" si="5"/>
        <v>0</v>
      </c>
      <c r="AF18" s="11">
        <f t="shared" ca="1" si="15"/>
        <v>0</v>
      </c>
      <c r="AG18" s="11">
        <f t="shared" ca="1" si="5"/>
        <v>0</v>
      </c>
      <c r="AH18" s="11">
        <f t="shared" ca="1" si="16"/>
        <v>0</v>
      </c>
      <c r="AI18" s="11">
        <v>44612.73</v>
      </c>
    </row>
    <row r="19" spans="2:35" ht="25.5" x14ac:dyDescent="0.2">
      <c r="B19" s="33" t="s">
        <v>11</v>
      </c>
      <c r="C19" s="34" t="s">
        <v>33</v>
      </c>
      <c r="D19" s="35" t="s">
        <v>45</v>
      </c>
      <c r="E19" s="13">
        <v>30952343.780000001</v>
      </c>
      <c r="F19" s="13">
        <f t="shared" ref="F19:AB19" si="25">F20</f>
        <v>15942772.089999996</v>
      </c>
      <c r="G19" s="13">
        <f t="shared" si="25"/>
        <v>46895115.869999997</v>
      </c>
      <c r="H19" s="11">
        <f t="shared" ca="1" si="2"/>
        <v>0</v>
      </c>
      <c r="I19" s="11">
        <f ca="1">I14</f>
        <v>40543339.850000001</v>
      </c>
      <c r="J19" s="11">
        <f t="shared" ca="1" si="4"/>
        <v>0</v>
      </c>
      <c r="K19" s="11">
        <f>K23</f>
        <v>40543339.850000001</v>
      </c>
      <c r="L19" s="11">
        <f t="shared" si="6"/>
        <v>0</v>
      </c>
      <c r="M19" s="11">
        <f>M23</f>
        <v>40543339.850000001</v>
      </c>
      <c r="N19" s="11">
        <f t="shared" si="7"/>
        <v>0</v>
      </c>
      <c r="O19" s="11">
        <f>O23</f>
        <v>40543339.850000001</v>
      </c>
      <c r="P19" s="11">
        <f t="shared" si="8"/>
        <v>7135888.6000000015</v>
      </c>
      <c r="Q19" s="11">
        <v>47679228.450000003</v>
      </c>
      <c r="R19" s="11">
        <f t="shared" si="9"/>
        <v>0</v>
      </c>
      <c r="S19" s="11">
        <v>47679228.450000003</v>
      </c>
      <c r="T19" s="11">
        <f t="shared" si="10"/>
        <v>0</v>
      </c>
      <c r="U19" s="11">
        <v>47679228.450000003</v>
      </c>
      <c r="V19" s="11">
        <f t="shared" si="11"/>
        <v>0</v>
      </c>
      <c r="W19" s="11">
        <v>47679228.450000003</v>
      </c>
      <c r="X19" s="11">
        <f t="shared" si="12"/>
        <v>0</v>
      </c>
      <c r="Y19" s="11">
        <v>47679228.450000003</v>
      </c>
      <c r="Z19" s="11">
        <f t="shared" si="13"/>
        <v>0</v>
      </c>
      <c r="AA19" s="11">
        <v>47679228.450000003</v>
      </c>
      <c r="AB19" s="13">
        <f t="shared" ca="1" si="25"/>
        <v>0</v>
      </c>
      <c r="AC19" s="11">
        <v>47679228.450000003</v>
      </c>
      <c r="AD19" s="11">
        <f t="shared" si="14"/>
        <v>0</v>
      </c>
      <c r="AE19" s="11">
        <v>47679228.450000003</v>
      </c>
      <c r="AF19" s="11">
        <f t="shared" si="15"/>
        <v>0</v>
      </c>
      <c r="AG19" s="11">
        <v>47679228.450000003</v>
      </c>
      <c r="AH19" s="11">
        <f t="shared" si="16"/>
        <v>10828.009999997914</v>
      </c>
      <c r="AI19" s="11">
        <v>47690056.460000001</v>
      </c>
    </row>
    <row r="20" spans="2:35" ht="38.25" x14ac:dyDescent="0.2">
      <c r="B20" s="33" t="s">
        <v>12</v>
      </c>
      <c r="C20" s="34" t="s">
        <v>33</v>
      </c>
      <c r="D20" s="35" t="s">
        <v>46</v>
      </c>
      <c r="E20" s="13">
        <v>30952343.780000001</v>
      </c>
      <c r="F20" s="13">
        <f t="shared" ref="F20:AB20" si="26">F23+F24</f>
        <v>15942772.089999996</v>
      </c>
      <c r="G20" s="13">
        <f t="shared" si="26"/>
        <v>46895115.869999997</v>
      </c>
      <c r="H20" s="11">
        <f t="shared" ca="1" si="2"/>
        <v>0</v>
      </c>
      <c r="I20" s="11">
        <f ca="1">I14</f>
        <v>40543339.850000001</v>
      </c>
      <c r="J20" s="11">
        <f t="shared" ca="1" si="4"/>
        <v>0</v>
      </c>
      <c r="K20" s="11">
        <f>K23</f>
        <v>40543339.850000001</v>
      </c>
      <c r="L20" s="11">
        <f t="shared" si="6"/>
        <v>0</v>
      </c>
      <c r="M20" s="11">
        <f>M23</f>
        <v>40543339.850000001</v>
      </c>
      <c r="N20" s="11">
        <f t="shared" si="7"/>
        <v>0</v>
      </c>
      <c r="O20" s="11">
        <f>O23</f>
        <v>40543339.850000001</v>
      </c>
      <c r="P20" s="11">
        <f t="shared" si="8"/>
        <v>7135888.6000000015</v>
      </c>
      <c r="Q20" s="11">
        <v>47679228.450000003</v>
      </c>
      <c r="R20" s="11">
        <f t="shared" si="9"/>
        <v>0</v>
      </c>
      <c r="S20" s="11">
        <v>47679228.450000003</v>
      </c>
      <c r="T20" s="11">
        <f t="shared" si="10"/>
        <v>0</v>
      </c>
      <c r="U20" s="11">
        <v>47679228.450000003</v>
      </c>
      <c r="V20" s="11">
        <f t="shared" si="11"/>
        <v>0</v>
      </c>
      <c r="W20" s="11">
        <v>47679228.450000003</v>
      </c>
      <c r="X20" s="11">
        <f t="shared" si="12"/>
        <v>0</v>
      </c>
      <c r="Y20" s="11">
        <v>47679228.450000003</v>
      </c>
      <c r="Z20" s="11">
        <f t="shared" si="13"/>
        <v>0</v>
      </c>
      <c r="AA20" s="11">
        <v>47679228.450000003</v>
      </c>
      <c r="AB20" s="13">
        <f t="shared" ca="1" si="26"/>
        <v>0</v>
      </c>
      <c r="AC20" s="11">
        <v>47679228.450000003</v>
      </c>
      <c r="AD20" s="11">
        <f t="shared" si="14"/>
        <v>0</v>
      </c>
      <c r="AE20" s="11">
        <v>47679228.450000003</v>
      </c>
      <c r="AF20" s="11">
        <f t="shared" si="15"/>
        <v>0</v>
      </c>
      <c r="AG20" s="11">
        <v>47679228.450000003</v>
      </c>
      <c r="AH20" s="11">
        <f t="shared" si="16"/>
        <v>10828.009999997914</v>
      </c>
      <c r="AI20" s="11">
        <f>AI19</f>
        <v>47690056.460000001</v>
      </c>
    </row>
    <row r="21" spans="2:35" ht="38.25" x14ac:dyDescent="0.2">
      <c r="B21" s="33" t="s">
        <v>79</v>
      </c>
      <c r="C21" s="34" t="s">
        <v>33</v>
      </c>
      <c r="D21" s="35" t="s">
        <v>80</v>
      </c>
      <c r="E21" s="13"/>
      <c r="F21" s="43"/>
      <c r="G21" s="43"/>
      <c r="H21" s="11"/>
      <c r="I21" s="11"/>
      <c r="J21" s="11"/>
      <c r="K21" s="11"/>
      <c r="L21" s="11"/>
      <c r="M21" s="11"/>
      <c r="N21" s="11"/>
      <c r="O21" s="11"/>
      <c r="P21" s="11">
        <f t="shared" si="8"/>
        <v>48159681.740000002</v>
      </c>
      <c r="Q21" s="11">
        <v>48159681.740000002</v>
      </c>
      <c r="R21" s="11">
        <f t="shared" si="9"/>
        <v>0</v>
      </c>
      <c r="S21" s="11">
        <v>48159681.740000002</v>
      </c>
      <c r="T21" s="11">
        <f t="shared" si="10"/>
        <v>0</v>
      </c>
      <c r="U21" s="11">
        <v>48159681.740000002</v>
      </c>
      <c r="V21" s="11">
        <f t="shared" si="11"/>
        <v>0</v>
      </c>
      <c r="W21" s="11">
        <v>48159681.740000002</v>
      </c>
      <c r="X21" s="11">
        <f t="shared" si="12"/>
        <v>0</v>
      </c>
      <c r="Y21" s="11">
        <v>48159681.740000002</v>
      </c>
      <c r="Z21" s="11">
        <f t="shared" si="13"/>
        <v>0</v>
      </c>
      <c r="AA21" s="11">
        <v>48159681.740000002</v>
      </c>
      <c r="AB21" s="44"/>
      <c r="AC21" s="11">
        <v>48159681.740000002</v>
      </c>
      <c r="AD21" s="11">
        <f t="shared" si="14"/>
        <v>0</v>
      </c>
      <c r="AE21" s="11">
        <v>48159681.740000002</v>
      </c>
      <c r="AF21" s="11">
        <f t="shared" si="15"/>
        <v>0</v>
      </c>
      <c r="AG21" s="11">
        <v>48159681.740000002</v>
      </c>
      <c r="AH21" s="11">
        <f t="shared" si="16"/>
        <v>0</v>
      </c>
      <c r="AI21" s="11">
        <v>48159681.740000002</v>
      </c>
    </row>
    <row r="22" spans="2:35" ht="38.25" x14ac:dyDescent="0.2">
      <c r="B22" s="33" t="s">
        <v>79</v>
      </c>
      <c r="C22" s="34" t="s">
        <v>33</v>
      </c>
      <c r="D22" s="35" t="s">
        <v>81</v>
      </c>
      <c r="E22" s="13"/>
      <c r="F22" s="43"/>
      <c r="G22" s="43"/>
      <c r="H22" s="11"/>
      <c r="I22" s="11"/>
      <c r="J22" s="11"/>
      <c r="K22" s="11"/>
      <c r="L22" s="11"/>
      <c r="M22" s="11"/>
      <c r="N22" s="11"/>
      <c r="O22" s="11"/>
      <c r="P22" s="11">
        <f t="shared" si="8"/>
        <v>48159681.740000002</v>
      </c>
      <c r="Q22" s="41">
        <f>Q21</f>
        <v>48159681.740000002</v>
      </c>
      <c r="R22" s="11">
        <f t="shared" si="9"/>
        <v>0</v>
      </c>
      <c r="S22" s="41">
        <f>S21</f>
        <v>48159681.740000002</v>
      </c>
      <c r="T22" s="11">
        <f t="shared" si="10"/>
        <v>0</v>
      </c>
      <c r="U22" s="41">
        <f>U21</f>
        <v>48159681.740000002</v>
      </c>
      <c r="V22" s="11">
        <f t="shared" si="11"/>
        <v>0</v>
      </c>
      <c r="W22" s="41">
        <f>W21</f>
        <v>48159681.740000002</v>
      </c>
      <c r="X22" s="11">
        <f t="shared" si="12"/>
        <v>0</v>
      </c>
      <c r="Y22" s="41">
        <f>Y21</f>
        <v>48159681.740000002</v>
      </c>
      <c r="Z22" s="11">
        <f t="shared" si="13"/>
        <v>0</v>
      </c>
      <c r="AA22" s="41">
        <f>AA21</f>
        <v>48159681.740000002</v>
      </c>
      <c r="AB22" s="44"/>
      <c r="AC22" s="41">
        <f>AC21</f>
        <v>48159681.740000002</v>
      </c>
      <c r="AD22" s="11">
        <f t="shared" si="14"/>
        <v>0</v>
      </c>
      <c r="AE22" s="41">
        <f>AE21</f>
        <v>48159681.740000002</v>
      </c>
      <c r="AF22" s="11">
        <f t="shared" si="15"/>
        <v>0</v>
      </c>
      <c r="AG22" s="41">
        <f>AG21</f>
        <v>48159681.740000002</v>
      </c>
      <c r="AH22" s="11">
        <f t="shared" si="16"/>
        <v>0</v>
      </c>
      <c r="AI22" s="41">
        <f>AI21</f>
        <v>48159681.740000002</v>
      </c>
    </row>
    <row r="23" spans="2:35" ht="51" x14ac:dyDescent="0.2">
      <c r="B23" s="36" t="s">
        <v>13</v>
      </c>
      <c r="C23" s="37" t="s">
        <v>27</v>
      </c>
      <c r="D23" s="38" t="s">
        <v>47</v>
      </c>
      <c r="E23" s="14">
        <v>30952343.780000001</v>
      </c>
      <c r="F23" s="39">
        <f t="shared" si="1"/>
        <v>15942772.089999996</v>
      </c>
      <c r="G23" s="40">
        <v>46895115.869999997</v>
      </c>
      <c r="H23" s="11">
        <f t="shared" ca="1" si="2"/>
        <v>0</v>
      </c>
      <c r="I23" s="41">
        <f ca="1">I14</f>
        <v>40543339.850000001</v>
      </c>
      <c r="J23" s="11">
        <f t="shared" ca="1" si="4"/>
        <v>0</v>
      </c>
      <c r="K23" s="41">
        <v>40543339.850000001</v>
      </c>
      <c r="L23" s="11">
        <f t="shared" si="6"/>
        <v>0</v>
      </c>
      <c r="M23" s="41">
        <v>40543339.850000001</v>
      </c>
      <c r="N23" s="11">
        <f t="shared" si="7"/>
        <v>0</v>
      </c>
      <c r="O23" s="41">
        <v>40543339.850000001</v>
      </c>
      <c r="P23" s="11">
        <f t="shared" si="8"/>
        <v>7135888.6000000015</v>
      </c>
      <c r="Q23" s="41">
        <v>47679228.450000003</v>
      </c>
      <c r="R23" s="11">
        <f t="shared" si="9"/>
        <v>0</v>
      </c>
      <c r="S23" s="41">
        <v>47679228.450000003</v>
      </c>
      <c r="T23" s="11">
        <f t="shared" si="10"/>
        <v>0</v>
      </c>
      <c r="U23" s="41">
        <v>47679228.450000003</v>
      </c>
      <c r="V23" s="11">
        <f t="shared" si="11"/>
        <v>0</v>
      </c>
      <c r="W23" s="41">
        <v>47679228.450000003</v>
      </c>
      <c r="X23" s="11">
        <f t="shared" si="12"/>
        <v>0</v>
      </c>
      <c r="Y23" s="41">
        <v>47679228.450000003</v>
      </c>
      <c r="Z23" s="11">
        <f t="shared" si="13"/>
        <v>0</v>
      </c>
      <c r="AA23" s="41">
        <v>47679228.450000003</v>
      </c>
      <c r="AB23" s="42">
        <f>AC23-AA23</f>
        <v>0</v>
      </c>
      <c r="AC23" s="41">
        <v>47679228.450000003</v>
      </c>
      <c r="AD23" s="11">
        <f t="shared" si="14"/>
        <v>0</v>
      </c>
      <c r="AE23" s="41">
        <v>47679228.450000003</v>
      </c>
      <c r="AF23" s="11">
        <f t="shared" si="15"/>
        <v>0</v>
      </c>
      <c r="AG23" s="41">
        <v>47679228.450000003</v>
      </c>
      <c r="AH23" s="11">
        <f t="shared" si="16"/>
        <v>10828.009999997914</v>
      </c>
      <c r="AI23" s="41">
        <v>47690056.460000001</v>
      </c>
    </row>
    <row r="24" spans="2:35" ht="38.25" x14ac:dyDescent="0.2">
      <c r="B24" s="33" t="s">
        <v>13</v>
      </c>
      <c r="C24" s="37" t="s">
        <v>28</v>
      </c>
      <c r="D24" s="38" t="s">
        <v>47</v>
      </c>
      <c r="E24" s="14">
        <v>0</v>
      </c>
      <c r="F24" s="39">
        <f t="shared" si="1"/>
        <v>0</v>
      </c>
      <c r="G24" s="40">
        <v>0</v>
      </c>
      <c r="H24" s="11">
        <f t="shared" ca="1" si="2"/>
        <v>0</v>
      </c>
      <c r="I24" s="41">
        <f t="shared" ca="1" si="3"/>
        <v>0</v>
      </c>
      <c r="J24" s="11">
        <f t="shared" ca="1" si="4"/>
        <v>0</v>
      </c>
      <c r="K24" s="41">
        <f t="shared" ca="1" si="5"/>
        <v>0</v>
      </c>
      <c r="L24" s="11">
        <f t="shared" ca="1" si="6"/>
        <v>0</v>
      </c>
      <c r="M24" s="41">
        <f t="shared" ca="1" si="5"/>
        <v>0</v>
      </c>
      <c r="N24" s="11">
        <f t="shared" ca="1" si="7"/>
        <v>0</v>
      </c>
      <c r="O24" s="41">
        <f t="shared" ca="1" si="5"/>
        <v>0</v>
      </c>
      <c r="P24" s="11">
        <f t="shared" ca="1" si="8"/>
        <v>7135888.6000000015</v>
      </c>
      <c r="Q24" s="41">
        <f t="shared" ca="1" si="5"/>
        <v>0</v>
      </c>
      <c r="R24" s="11">
        <f t="shared" ca="1" si="9"/>
        <v>0</v>
      </c>
      <c r="S24" s="41">
        <f t="shared" ca="1" si="5"/>
        <v>0</v>
      </c>
      <c r="T24" s="11">
        <f t="shared" ca="1" si="10"/>
        <v>0</v>
      </c>
      <c r="U24" s="41">
        <f t="shared" ca="1" si="5"/>
        <v>0</v>
      </c>
      <c r="V24" s="11">
        <f t="shared" ca="1" si="11"/>
        <v>0</v>
      </c>
      <c r="W24" s="41">
        <f t="shared" ca="1" si="5"/>
        <v>0</v>
      </c>
      <c r="X24" s="11">
        <f t="shared" ca="1" si="12"/>
        <v>0</v>
      </c>
      <c r="Y24" s="41">
        <f t="shared" ca="1" si="5"/>
        <v>0</v>
      </c>
      <c r="Z24" s="11">
        <f t="shared" ca="1" si="13"/>
        <v>0</v>
      </c>
      <c r="AA24" s="41">
        <f t="shared" ca="1" si="5"/>
        <v>0</v>
      </c>
      <c r="AB24" s="42">
        <f ca="1">AC24-AA24</f>
        <v>0</v>
      </c>
      <c r="AC24" s="41">
        <f t="shared" ca="1" si="5"/>
        <v>0</v>
      </c>
      <c r="AD24" s="11">
        <f t="shared" ca="1" si="14"/>
        <v>0</v>
      </c>
      <c r="AE24" s="41">
        <f t="shared" ca="1" si="5"/>
        <v>0</v>
      </c>
      <c r="AF24" s="11">
        <f t="shared" ca="1" si="15"/>
        <v>0</v>
      </c>
      <c r="AG24" s="41">
        <f t="shared" ca="1" si="5"/>
        <v>0</v>
      </c>
      <c r="AH24" s="11">
        <f t="shared" ca="1" si="16"/>
        <v>0</v>
      </c>
      <c r="AI24" s="41">
        <v>47690056.460000001</v>
      </c>
    </row>
    <row r="25" spans="2:35" ht="25.5" x14ac:dyDescent="0.2">
      <c r="B25" s="33" t="s">
        <v>14</v>
      </c>
      <c r="C25" s="34" t="s">
        <v>33</v>
      </c>
      <c r="D25" s="35" t="s">
        <v>48</v>
      </c>
      <c r="E25" s="13">
        <v>-30952343.780000001</v>
      </c>
      <c r="F25" s="13">
        <f t="shared" ref="F25:AB26" si="27">F26</f>
        <v>-15942772.089999996</v>
      </c>
      <c r="G25" s="13">
        <f t="shared" si="27"/>
        <v>-46895115.869999997</v>
      </c>
      <c r="H25" s="11">
        <f t="shared" si="2"/>
        <v>-9590996.0700000003</v>
      </c>
      <c r="I25" s="11">
        <f>I16</f>
        <v>-40543339.850000001</v>
      </c>
      <c r="J25" s="11">
        <f t="shared" si="4"/>
        <v>0</v>
      </c>
      <c r="K25" s="11">
        <f t="shared" si="5"/>
        <v>-40543339.850000001</v>
      </c>
      <c r="L25" s="11">
        <f t="shared" si="6"/>
        <v>0</v>
      </c>
      <c r="M25" s="11">
        <f t="shared" si="5"/>
        <v>-40543339.850000001</v>
      </c>
      <c r="N25" s="11">
        <f t="shared" si="7"/>
        <v>0</v>
      </c>
      <c r="O25" s="11">
        <f t="shared" si="5"/>
        <v>-40543339.850000001</v>
      </c>
      <c r="P25" s="11">
        <f t="shared" si="8"/>
        <v>-7135888.6000000015</v>
      </c>
      <c r="Q25" s="11">
        <v>-47679228.450000003</v>
      </c>
      <c r="R25" s="11">
        <f t="shared" si="9"/>
        <v>0</v>
      </c>
      <c r="S25" s="11">
        <v>-47679228.450000003</v>
      </c>
      <c r="T25" s="11">
        <f t="shared" si="10"/>
        <v>0</v>
      </c>
      <c r="U25" s="11">
        <v>-47679228.450000003</v>
      </c>
      <c r="V25" s="11">
        <f t="shared" si="11"/>
        <v>0</v>
      </c>
      <c r="W25" s="11">
        <v>-47679228.450000003</v>
      </c>
      <c r="X25" s="11">
        <f t="shared" si="12"/>
        <v>0</v>
      </c>
      <c r="Y25" s="11">
        <v>-47679228.450000003</v>
      </c>
      <c r="Z25" s="11">
        <f t="shared" si="13"/>
        <v>0</v>
      </c>
      <c r="AA25" s="11">
        <v>-47679228.450000003</v>
      </c>
      <c r="AB25" s="13">
        <f t="shared" si="27"/>
        <v>0</v>
      </c>
      <c r="AC25" s="11">
        <v>-47679228.450000003</v>
      </c>
      <c r="AD25" s="11">
        <f t="shared" si="14"/>
        <v>0</v>
      </c>
      <c r="AE25" s="11">
        <v>-47679228.450000003</v>
      </c>
      <c r="AF25" s="11">
        <f t="shared" si="15"/>
        <v>0</v>
      </c>
      <c r="AG25" s="11">
        <v>-47679228.450000003</v>
      </c>
      <c r="AH25" s="11">
        <f t="shared" si="16"/>
        <v>33784.720000006258</v>
      </c>
      <c r="AI25" s="11">
        <v>-47645443.729999997</v>
      </c>
    </row>
    <row r="26" spans="2:35" ht="38.25" x14ac:dyDescent="0.2">
      <c r="B26" s="33" t="s">
        <v>15</v>
      </c>
      <c r="C26" s="34" t="s">
        <v>33</v>
      </c>
      <c r="D26" s="35" t="s">
        <v>49</v>
      </c>
      <c r="E26" s="13">
        <v>-30952343.780000001</v>
      </c>
      <c r="F26" s="13">
        <f t="shared" si="27"/>
        <v>-15942772.089999996</v>
      </c>
      <c r="G26" s="13">
        <f t="shared" si="27"/>
        <v>-46895115.869999997</v>
      </c>
      <c r="H26" s="11">
        <f t="shared" si="2"/>
        <v>-9590996.0700000003</v>
      </c>
      <c r="I26" s="11">
        <f>I16</f>
        <v>-40543339.850000001</v>
      </c>
      <c r="J26" s="11">
        <f t="shared" si="4"/>
        <v>0</v>
      </c>
      <c r="K26" s="11">
        <f t="shared" si="5"/>
        <v>-40543339.850000001</v>
      </c>
      <c r="L26" s="11">
        <f t="shared" si="6"/>
        <v>0</v>
      </c>
      <c r="M26" s="11">
        <f t="shared" si="5"/>
        <v>-40543339.850000001</v>
      </c>
      <c r="N26" s="11">
        <f t="shared" si="7"/>
        <v>0</v>
      </c>
      <c r="O26" s="11">
        <f t="shared" si="5"/>
        <v>-40543339.850000001</v>
      </c>
      <c r="P26" s="11">
        <f t="shared" si="8"/>
        <v>-7135888.6000000015</v>
      </c>
      <c r="Q26" s="11">
        <f>Q25</f>
        <v>-47679228.450000003</v>
      </c>
      <c r="R26" s="11">
        <f t="shared" si="9"/>
        <v>0</v>
      </c>
      <c r="S26" s="11">
        <f>S25</f>
        <v>-47679228.450000003</v>
      </c>
      <c r="T26" s="11">
        <f t="shared" si="10"/>
        <v>0</v>
      </c>
      <c r="U26" s="11">
        <f>U25</f>
        <v>-47679228.450000003</v>
      </c>
      <c r="V26" s="11">
        <f t="shared" si="11"/>
        <v>0</v>
      </c>
      <c r="W26" s="11">
        <f>W25</f>
        <v>-47679228.450000003</v>
      </c>
      <c r="X26" s="11">
        <f t="shared" si="12"/>
        <v>0</v>
      </c>
      <c r="Y26" s="11">
        <f>Y25</f>
        <v>-47679228.450000003</v>
      </c>
      <c r="Z26" s="11">
        <f t="shared" si="13"/>
        <v>0</v>
      </c>
      <c r="AA26" s="11">
        <f>AA25</f>
        <v>-47679228.450000003</v>
      </c>
      <c r="AB26" s="13">
        <f t="shared" si="27"/>
        <v>0</v>
      </c>
      <c r="AC26" s="11">
        <f>AC25</f>
        <v>-47679228.450000003</v>
      </c>
      <c r="AD26" s="11">
        <f t="shared" si="14"/>
        <v>0</v>
      </c>
      <c r="AE26" s="11">
        <f>AE25</f>
        <v>-47679228.450000003</v>
      </c>
      <c r="AF26" s="11">
        <f t="shared" si="15"/>
        <v>0</v>
      </c>
      <c r="AG26" s="11">
        <f>AG25</f>
        <v>-47679228.450000003</v>
      </c>
      <c r="AH26" s="11">
        <f t="shared" si="16"/>
        <v>33784.720000006258</v>
      </c>
      <c r="AI26" s="11">
        <f>AI25</f>
        <v>-47645443.729999997</v>
      </c>
    </row>
    <row r="27" spans="2:35" ht="51" x14ac:dyDescent="0.2">
      <c r="B27" s="36" t="s">
        <v>16</v>
      </c>
      <c r="C27" s="37" t="s">
        <v>27</v>
      </c>
      <c r="D27" s="38" t="s">
        <v>50</v>
      </c>
      <c r="E27" s="14">
        <v>-30952343.780000001</v>
      </c>
      <c r="F27" s="39">
        <f t="shared" si="1"/>
        <v>-15942772.089999996</v>
      </c>
      <c r="G27" s="40">
        <v>-46895115.869999997</v>
      </c>
      <c r="H27" s="11">
        <f t="shared" si="2"/>
        <v>-9590996.0700000003</v>
      </c>
      <c r="I27" s="41">
        <f>I16</f>
        <v>-40543339.850000001</v>
      </c>
      <c r="J27" s="11">
        <f t="shared" si="4"/>
        <v>0</v>
      </c>
      <c r="K27" s="41">
        <f t="shared" si="5"/>
        <v>-40543339.850000001</v>
      </c>
      <c r="L27" s="11">
        <f t="shared" si="6"/>
        <v>0</v>
      </c>
      <c r="M27" s="41">
        <f t="shared" si="5"/>
        <v>-40543339.850000001</v>
      </c>
      <c r="N27" s="11">
        <f t="shared" si="7"/>
        <v>0</v>
      </c>
      <c r="O27" s="41">
        <f t="shared" si="5"/>
        <v>-40543339.850000001</v>
      </c>
      <c r="P27" s="11">
        <f t="shared" si="8"/>
        <v>-7135888.6000000015</v>
      </c>
      <c r="Q27" s="41">
        <f>Q26</f>
        <v>-47679228.450000003</v>
      </c>
      <c r="R27" s="11">
        <f t="shared" si="9"/>
        <v>0</v>
      </c>
      <c r="S27" s="41">
        <f>S26</f>
        <v>-47679228.450000003</v>
      </c>
      <c r="T27" s="11">
        <f t="shared" si="10"/>
        <v>0</v>
      </c>
      <c r="U27" s="41">
        <f>U26</f>
        <v>-47679228.450000003</v>
      </c>
      <c r="V27" s="11">
        <f t="shared" si="11"/>
        <v>0</v>
      </c>
      <c r="W27" s="41">
        <f>W26</f>
        <v>-47679228.450000003</v>
      </c>
      <c r="X27" s="11">
        <f t="shared" si="12"/>
        <v>0</v>
      </c>
      <c r="Y27" s="41">
        <f>Y26</f>
        <v>-47679228.450000003</v>
      </c>
      <c r="Z27" s="11">
        <f t="shared" si="13"/>
        <v>0</v>
      </c>
      <c r="AA27" s="41">
        <f>AA26</f>
        <v>-47679228.450000003</v>
      </c>
      <c r="AB27" s="42">
        <f>AC27-AA27</f>
        <v>0</v>
      </c>
      <c r="AC27" s="41">
        <f>AC26</f>
        <v>-47679228.450000003</v>
      </c>
      <c r="AD27" s="11">
        <f t="shared" si="14"/>
        <v>0</v>
      </c>
      <c r="AE27" s="41">
        <f>AE26</f>
        <v>-47679228.450000003</v>
      </c>
      <c r="AF27" s="11">
        <f t="shared" si="15"/>
        <v>0</v>
      </c>
      <c r="AG27" s="41">
        <f>AG26</f>
        <v>-47679228.450000003</v>
      </c>
      <c r="AH27" s="11">
        <f t="shared" si="16"/>
        <v>33784.720000006258</v>
      </c>
      <c r="AI27" s="41">
        <f>AI26</f>
        <v>-47645443.729999997</v>
      </c>
    </row>
    <row r="28" spans="2:35" x14ac:dyDescent="0.2">
      <c r="B28" s="33" t="s">
        <v>17</v>
      </c>
      <c r="C28" s="34" t="s">
        <v>33</v>
      </c>
      <c r="D28" s="35" t="s">
        <v>51</v>
      </c>
      <c r="E28" s="13">
        <v>190629078.63</v>
      </c>
      <c r="F28" s="13">
        <f t="shared" ref="F28:AB28" si="28">F29+F33</f>
        <v>194811656.65999985</v>
      </c>
      <c r="G28" s="13">
        <f t="shared" si="28"/>
        <v>385440735.28999996</v>
      </c>
      <c r="H28" s="11">
        <f t="shared" si="2"/>
        <v>228062395.51999998</v>
      </c>
      <c r="I28" s="11">
        <v>418691474.14999998</v>
      </c>
      <c r="J28" s="11">
        <f t="shared" si="4"/>
        <v>0</v>
      </c>
      <c r="K28" s="11">
        <f t="shared" si="5"/>
        <v>418691474.14999998</v>
      </c>
      <c r="L28" s="11">
        <f t="shared" si="6"/>
        <v>0</v>
      </c>
      <c r="M28" s="11">
        <f t="shared" si="5"/>
        <v>418691474.14999998</v>
      </c>
      <c r="N28" s="11">
        <f t="shared" si="7"/>
        <v>0</v>
      </c>
      <c r="O28" s="11">
        <f t="shared" si="5"/>
        <v>418691474.14999998</v>
      </c>
      <c r="P28" s="11">
        <f t="shared" si="8"/>
        <v>0</v>
      </c>
      <c r="Q28" s="11">
        <f t="shared" si="5"/>
        <v>418691474.14999998</v>
      </c>
      <c r="R28" s="11">
        <f t="shared" si="9"/>
        <v>0</v>
      </c>
      <c r="S28" s="11">
        <f t="shared" si="5"/>
        <v>418691474.14999998</v>
      </c>
      <c r="T28" s="11">
        <f t="shared" si="10"/>
        <v>0</v>
      </c>
      <c r="U28" s="11">
        <f t="shared" si="5"/>
        <v>418691474.14999998</v>
      </c>
      <c r="V28" s="11">
        <f t="shared" si="11"/>
        <v>0</v>
      </c>
      <c r="W28" s="11">
        <f t="shared" si="5"/>
        <v>418691474.14999998</v>
      </c>
      <c r="X28" s="11">
        <f t="shared" si="12"/>
        <v>0</v>
      </c>
      <c r="Y28" s="11">
        <f t="shared" si="5"/>
        <v>418691474.14999998</v>
      </c>
      <c r="Z28" s="11">
        <f t="shared" si="13"/>
        <v>0</v>
      </c>
      <c r="AA28" s="11">
        <f t="shared" si="5"/>
        <v>418691474.14999998</v>
      </c>
      <c r="AB28" s="13">
        <f t="shared" si="28"/>
        <v>0</v>
      </c>
      <c r="AC28" s="11">
        <f t="shared" si="5"/>
        <v>418691474.14999998</v>
      </c>
      <c r="AD28" s="11">
        <f t="shared" si="14"/>
        <v>0</v>
      </c>
      <c r="AE28" s="11">
        <f t="shared" si="5"/>
        <v>418691474.14999998</v>
      </c>
      <c r="AF28" s="11">
        <f t="shared" si="15"/>
        <v>0</v>
      </c>
      <c r="AG28" s="11">
        <f t="shared" si="5"/>
        <v>418691474.14999998</v>
      </c>
      <c r="AH28" s="11">
        <f t="shared" si="16"/>
        <v>0</v>
      </c>
      <c r="AI28" s="11">
        <f t="shared" si="5"/>
        <v>418691474.14999998</v>
      </c>
    </row>
    <row r="29" spans="2:35" x14ac:dyDescent="0.2">
      <c r="B29" s="33" t="s">
        <v>18</v>
      </c>
      <c r="C29" s="34" t="s">
        <v>33</v>
      </c>
      <c r="D29" s="35" t="s">
        <v>52</v>
      </c>
      <c r="E29" s="13">
        <v>-4572851069.7399998</v>
      </c>
      <c r="F29" s="13">
        <f t="shared" ref="F29:AB31" si="29">F30</f>
        <v>-661107776.4800005</v>
      </c>
      <c r="G29" s="13">
        <f t="shared" si="29"/>
        <v>-5233958846.2200003</v>
      </c>
      <c r="H29" s="11">
        <f t="shared" si="2"/>
        <v>30611365.88999939</v>
      </c>
      <c r="I29" s="11">
        <v>-4542239703.8500004</v>
      </c>
      <c r="J29" s="11">
        <f t="shared" si="4"/>
        <v>0</v>
      </c>
      <c r="K29" s="11">
        <f t="shared" si="5"/>
        <v>-4542239703.8500004</v>
      </c>
      <c r="L29" s="11">
        <f t="shared" si="6"/>
        <v>-90129800.18999958</v>
      </c>
      <c r="M29" s="11">
        <f>M30</f>
        <v>-4632369504.04</v>
      </c>
      <c r="N29" s="11">
        <f t="shared" si="7"/>
        <v>-118659521.39999962</v>
      </c>
      <c r="O29" s="11">
        <f>O30</f>
        <v>-4751029025.4399996</v>
      </c>
      <c r="P29" s="11">
        <f t="shared" si="8"/>
        <v>-62431458.940000534</v>
      </c>
      <c r="Q29" s="11">
        <f>Q30</f>
        <v>-4813460484.3800001</v>
      </c>
      <c r="R29" s="11">
        <f t="shared" si="9"/>
        <v>-67206479.880000114</v>
      </c>
      <c r="S29" s="11">
        <f>S30</f>
        <v>-4880666964.2600002</v>
      </c>
      <c r="T29" s="11">
        <f t="shared" si="10"/>
        <v>-72262500</v>
      </c>
      <c r="U29" s="11">
        <f>U30</f>
        <v>-4952929464.2600002</v>
      </c>
      <c r="V29" s="11">
        <f t="shared" si="11"/>
        <v>20205958.210000038</v>
      </c>
      <c r="W29" s="11">
        <f>W30</f>
        <v>-4932723506.0500002</v>
      </c>
      <c r="X29" s="11">
        <f t="shared" si="12"/>
        <v>-49855773.199999809</v>
      </c>
      <c r="Y29" s="11">
        <f>Y30</f>
        <v>-4982579279.25</v>
      </c>
      <c r="Z29" s="11">
        <f t="shared" si="13"/>
        <v>-138122487.67000008</v>
      </c>
      <c r="AA29" s="11">
        <f>AA30</f>
        <v>-5120701766.9200001</v>
      </c>
      <c r="AB29" s="13">
        <f t="shared" si="29"/>
        <v>0</v>
      </c>
      <c r="AC29" s="11">
        <f>AC30</f>
        <v>-5120701766.9200001</v>
      </c>
      <c r="AD29" s="11">
        <f t="shared" si="14"/>
        <v>304048445.48999977</v>
      </c>
      <c r="AE29" s="11">
        <f>AE30</f>
        <v>-4816653321.4300003</v>
      </c>
      <c r="AF29" s="11">
        <f t="shared" si="15"/>
        <v>-354987259.03999996</v>
      </c>
      <c r="AG29" s="11">
        <f>AG30</f>
        <v>-5171640580.4700003</v>
      </c>
      <c r="AH29" s="11">
        <f t="shared" si="16"/>
        <v>-59601216.199999809</v>
      </c>
      <c r="AI29" s="11">
        <f>AI30</f>
        <v>-5231241796.6700001</v>
      </c>
    </row>
    <row r="30" spans="2:35" x14ac:dyDescent="0.2">
      <c r="B30" s="33" t="s">
        <v>19</v>
      </c>
      <c r="C30" s="34" t="s">
        <v>33</v>
      </c>
      <c r="D30" s="35" t="s">
        <v>53</v>
      </c>
      <c r="E30" s="13">
        <f>E32</f>
        <v>-4572851069.7399998</v>
      </c>
      <c r="F30" s="13">
        <f t="shared" si="29"/>
        <v>-661107776.4800005</v>
      </c>
      <c r="G30" s="13">
        <f t="shared" si="29"/>
        <v>-5233958846.2200003</v>
      </c>
      <c r="H30" s="11">
        <f t="shared" si="2"/>
        <v>30611365.88999939</v>
      </c>
      <c r="I30" s="11">
        <v>-4542239703.8500004</v>
      </c>
      <c r="J30" s="11">
        <f t="shared" si="4"/>
        <v>0</v>
      </c>
      <c r="K30" s="11">
        <f t="shared" si="5"/>
        <v>-4542239703.8500004</v>
      </c>
      <c r="L30" s="11">
        <f t="shared" si="6"/>
        <v>-90129800.18999958</v>
      </c>
      <c r="M30" s="11">
        <f>M31</f>
        <v>-4632369504.04</v>
      </c>
      <c r="N30" s="11">
        <f t="shared" si="7"/>
        <v>-118659521.39999962</v>
      </c>
      <c r="O30" s="11">
        <f>O31</f>
        <v>-4751029025.4399996</v>
      </c>
      <c r="P30" s="11">
        <f t="shared" si="8"/>
        <v>-62431458.940000534</v>
      </c>
      <c r="Q30" s="11">
        <f>Q31</f>
        <v>-4813460484.3800001</v>
      </c>
      <c r="R30" s="11">
        <f t="shared" si="9"/>
        <v>-67206479.880000114</v>
      </c>
      <c r="S30" s="11">
        <f>S31</f>
        <v>-4880666964.2600002</v>
      </c>
      <c r="T30" s="11">
        <f t="shared" si="10"/>
        <v>-72262500</v>
      </c>
      <c r="U30" s="11">
        <f>U31</f>
        <v>-4952929464.2600002</v>
      </c>
      <c r="V30" s="11">
        <f t="shared" si="11"/>
        <v>20205958.210000038</v>
      </c>
      <c r="W30" s="11">
        <f>W31</f>
        <v>-4932723506.0500002</v>
      </c>
      <c r="X30" s="11">
        <f t="shared" si="12"/>
        <v>-49855773.199999809</v>
      </c>
      <c r="Y30" s="11">
        <f>Y31</f>
        <v>-4982579279.25</v>
      </c>
      <c r="Z30" s="11">
        <f t="shared" si="13"/>
        <v>-138122487.67000008</v>
      </c>
      <c r="AA30" s="11">
        <f>AA31</f>
        <v>-5120701766.9200001</v>
      </c>
      <c r="AB30" s="13">
        <f t="shared" si="29"/>
        <v>0</v>
      </c>
      <c r="AC30" s="11">
        <f>AC31</f>
        <v>-5120701766.9200001</v>
      </c>
      <c r="AD30" s="11">
        <f t="shared" si="14"/>
        <v>304048445.48999977</v>
      </c>
      <c r="AE30" s="11">
        <f>AE31</f>
        <v>-4816653321.4300003</v>
      </c>
      <c r="AF30" s="11">
        <f t="shared" si="15"/>
        <v>-354987259.03999996</v>
      </c>
      <c r="AG30" s="11">
        <f>AG31</f>
        <v>-5171640580.4700003</v>
      </c>
      <c r="AH30" s="11">
        <f t="shared" si="16"/>
        <v>-59601216.199999809</v>
      </c>
      <c r="AI30" s="11">
        <f>AI31</f>
        <v>-5231241796.6700001</v>
      </c>
    </row>
    <row r="31" spans="2:35" ht="25.5" x14ac:dyDescent="0.2">
      <c r="B31" s="33" t="s">
        <v>20</v>
      </c>
      <c r="C31" s="34" t="s">
        <v>33</v>
      </c>
      <c r="D31" s="35" t="s">
        <v>54</v>
      </c>
      <c r="E31" s="13">
        <f>E32</f>
        <v>-4572851069.7399998</v>
      </c>
      <c r="F31" s="13">
        <f t="shared" si="29"/>
        <v>-661107776.4800005</v>
      </c>
      <c r="G31" s="13">
        <f t="shared" si="29"/>
        <v>-5233958846.2200003</v>
      </c>
      <c r="H31" s="11">
        <f t="shared" si="2"/>
        <v>30611365.88999939</v>
      </c>
      <c r="I31" s="11">
        <v>-4542239703.8500004</v>
      </c>
      <c r="J31" s="11">
        <f t="shared" si="4"/>
        <v>0</v>
      </c>
      <c r="K31" s="11">
        <f t="shared" si="5"/>
        <v>-4542239703.8500004</v>
      </c>
      <c r="L31" s="11">
        <f t="shared" si="6"/>
        <v>-90129800.18999958</v>
      </c>
      <c r="M31" s="11">
        <f>M32</f>
        <v>-4632369504.04</v>
      </c>
      <c r="N31" s="11">
        <f t="shared" si="7"/>
        <v>-118659521.39999962</v>
      </c>
      <c r="O31" s="11">
        <f>O32</f>
        <v>-4751029025.4399996</v>
      </c>
      <c r="P31" s="11">
        <f t="shared" si="8"/>
        <v>-62431458.940000534</v>
      </c>
      <c r="Q31" s="11">
        <f>Q32</f>
        <v>-4813460484.3800001</v>
      </c>
      <c r="R31" s="11">
        <f t="shared" si="9"/>
        <v>-67206479.880000114</v>
      </c>
      <c r="S31" s="11">
        <f>S32</f>
        <v>-4880666964.2600002</v>
      </c>
      <c r="T31" s="11">
        <f t="shared" si="10"/>
        <v>-72262500</v>
      </c>
      <c r="U31" s="11">
        <f>U32</f>
        <v>-4952929464.2600002</v>
      </c>
      <c r="V31" s="11">
        <f t="shared" si="11"/>
        <v>20205958.210000038</v>
      </c>
      <c r="W31" s="11">
        <f>W32</f>
        <v>-4932723506.0500002</v>
      </c>
      <c r="X31" s="11">
        <f t="shared" si="12"/>
        <v>-49855773.199999809</v>
      </c>
      <c r="Y31" s="11">
        <f>Y32</f>
        <v>-4982579279.25</v>
      </c>
      <c r="Z31" s="11">
        <f t="shared" si="13"/>
        <v>-138122487.67000008</v>
      </c>
      <c r="AA31" s="11">
        <f>AA32</f>
        <v>-5120701766.9200001</v>
      </c>
      <c r="AB31" s="13">
        <f t="shared" si="29"/>
        <v>0</v>
      </c>
      <c r="AC31" s="11">
        <f>AC32</f>
        <v>-5120701766.9200001</v>
      </c>
      <c r="AD31" s="11">
        <f t="shared" si="14"/>
        <v>304048445.48999977</v>
      </c>
      <c r="AE31" s="11">
        <f>AE32</f>
        <v>-4816653321.4300003</v>
      </c>
      <c r="AF31" s="11">
        <f t="shared" si="15"/>
        <v>-354987259.03999996</v>
      </c>
      <c r="AG31" s="11">
        <f>AG32</f>
        <v>-5171640580.4700003</v>
      </c>
      <c r="AH31" s="11">
        <f t="shared" si="16"/>
        <v>-59601216.199999809</v>
      </c>
      <c r="AI31" s="11">
        <f>AI32</f>
        <v>-5231241796.6700001</v>
      </c>
    </row>
    <row r="32" spans="2:35" ht="25.5" x14ac:dyDescent="0.2">
      <c r="B32" s="36" t="s">
        <v>21</v>
      </c>
      <c r="C32" s="37" t="s">
        <v>27</v>
      </c>
      <c r="D32" s="38" t="s">
        <v>55</v>
      </c>
      <c r="E32" s="14">
        <v>-4572851069.7399998</v>
      </c>
      <c r="F32" s="39">
        <f t="shared" si="1"/>
        <v>-661107776.4800005</v>
      </c>
      <c r="G32" s="40">
        <v>-5233958846.2200003</v>
      </c>
      <c r="H32" s="11">
        <f t="shared" si="2"/>
        <v>30611365.88999939</v>
      </c>
      <c r="I32" s="41">
        <v>-4542239703.8500004</v>
      </c>
      <c r="J32" s="11">
        <f t="shared" si="4"/>
        <v>-17097600</v>
      </c>
      <c r="K32" s="41">
        <v>-4559337303.8500004</v>
      </c>
      <c r="L32" s="11">
        <f t="shared" si="6"/>
        <v>-73032200.18999958</v>
      </c>
      <c r="M32" s="41">
        <v>-4632369504.04</v>
      </c>
      <c r="N32" s="11">
        <f t="shared" si="7"/>
        <v>-118659521.39999962</v>
      </c>
      <c r="O32" s="41">
        <v>-4751029025.4399996</v>
      </c>
      <c r="P32" s="11">
        <f t="shared" si="8"/>
        <v>-62431458.940000534</v>
      </c>
      <c r="Q32" s="41">
        <v>-4813460484.3800001</v>
      </c>
      <c r="R32" s="11">
        <f t="shared" si="9"/>
        <v>-67206479.880000114</v>
      </c>
      <c r="S32" s="41">
        <v>-4880666964.2600002</v>
      </c>
      <c r="T32" s="11">
        <f t="shared" si="10"/>
        <v>-72262500</v>
      </c>
      <c r="U32" s="41">
        <v>-4952929464.2600002</v>
      </c>
      <c r="V32" s="11">
        <f t="shared" si="11"/>
        <v>20205958.210000038</v>
      </c>
      <c r="W32" s="41">
        <v>-4932723506.0500002</v>
      </c>
      <c r="X32" s="11">
        <f t="shared" si="12"/>
        <v>-49855773.199999809</v>
      </c>
      <c r="Y32" s="41">
        <v>-4982579279.25</v>
      </c>
      <c r="Z32" s="11">
        <f t="shared" si="13"/>
        <v>-138122487.67000008</v>
      </c>
      <c r="AA32" s="41">
        <v>-5120701766.9200001</v>
      </c>
      <c r="AB32" s="42">
        <f>AC32-AA32</f>
        <v>0</v>
      </c>
      <c r="AC32" s="41">
        <v>-5120701766.9200001</v>
      </c>
      <c r="AD32" s="11">
        <f t="shared" si="14"/>
        <v>304048445.48999977</v>
      </c>
      <c r="AE32" s="41">
        <v>-4816653321.4300003</v>
      </c>
      <c r="AF32" s="11">
        <f t="shared" si="15"/>
        <v>-354987259.03999996</v>
      </c>
      <c r="AG32" s="41">
        <v>-5171640580.4700003</v>
      </c>
      <c r="AH32" s="11">
        <f t="shared" si="16"/>
        <v>-59601216.199999809</v>
      </c>
      <c r="AI32" s="41">
        <v>-5231241796.6700001</v>
      </c>
    </row>
    <row r="33" spans="2:35" x14ac:dyDescent="0.2">
      <c r="B33" s="33" t="s">
        <v>22</v>
      </c>
      <c r="C33" s="34" t="s">
        <v>33</v>
      </c>
      <c r="D33" s="35" t="s">
        <v>56</v>
      </c>
      <c r="E33" s="13">
        <f>E34</f>
        <v>4763480148.3699999</v>
      </c>
      <c r="F33" s="13">
        <f t="shared" ref="F33:AB35" si="30">F34</f>
        <v>855919433.14000034</v>
      </c>
      <c r="G33" s="13">
        <f t="shared" si="30"/>
        <v>5619399581.5100002</v>
      </c>
      <c r="H33" s="11">
        <f t="shared" si="2"/>
        <v>197451029.63000011</v>
      </c>
      <c r="I33" s="11">
        <v>4960931178</v>
      </c>
      <c r="J33" s="11">
        <f t="shared" si="4"/>
        <v>17097600</v>
      </c>
      <c r="K33" s="11">
        <f>K36</f>
        <v>4978028778</v>
      </c>
      <c r="L33" s="11">
        <f t="shared" si="6"/>
        <v>73032200.18999958</v>
      </c>
      <c r="M33" s="11">
        <f>M36</f>
        <v>5051060978.1899996</v>
      </c>
      <c r="N33" s="11">
        <f t="shared" si="7"/>
        <v>118659521.40000057</v>
      </c>
      <c r="O33" s="11">
        <f>O36</f>
        <v>5169720499.5900002</v>
      </c>
      <c r="P33" s="11">
        <f t="shared" si="8"/>
        <v>62431458.93999958</v>
      </c>
      <c r="Q33" s="11">
        <f>Q36</f>
        <v>5232151958.5299997</v>
      </c>
      <c r="R33" s="11">
        <f t="shared" si="9"/>
        <v>67206479.880000114</v>
      </c>
      <c r="S33" s="11">
        <f>S36</f>
        <v>5299358438.4099998</v>
      </c>
      <c r="T33" s="11">
        <f t="shared" si="10"/>
        <v>32262500</v>
      </c>
      <c r="U33" s="11">
        <f>U36</f>
        <v>5331620938.4099998</v>
      </c>
      <c r="V33" s="11">
        <f t="shared" si="11"/>
        <v>19794041.789999962</v>
      </c>
      <c r="W33" s="11">
        <f>W36</f>
        <v>5351414980.1999998</v>
      </c>
      <c r="X33" s="11">
        <f t="shared" si="12"/>
        <v>49855773.199999809</v>
      </c>
      <c r="Y33" s="11">
        <f>Y36</f>
        <v>5401270753.3999996</v>
      </c>
      <c r="Z33" s="11">
        <f t="shared" si="13"/>
        <v>138122487.67000008</v>
      </c>
      <c r="AA33" s="11">
        <f>AA36</f>
        <v>5539393241.0699997</v>
      </c>
      <c r="AB33" s="13">
        <f t="shared" si="30"/>
        <v>0</v>
      </c>
      <c r="AC33" s="11">
        <f>AC36</f>
        <v>5539393241.0699997</v>
      </c>
      <c r="AD33" s="11">
        <f t="shared" si="14"/>
        <v>-304048445.48999977</v>
      </c>
      <c r="AE33" s="11">
        <f>AE36</f>
        <v>5235344795.5799999</v>
      </c>
      <c r="AF33" s="11">
        <f t="shared" si="15"/>
        <v>354987259.03999996</v>
      </c>
      <c r="AG33" s="11">
        <f>AG36</f>
        <v>5590332054.6199999</v>
      </c>
      <c r="AH33" s="11">
        <f t="shared" si="16"/>
        <v>59601216.199999809</v>
      </c>
      <c r="AI33" s="11">
        <f>AI36</f>
        <v>5649933270.8199997</v>
      </c>
    </row>
    <row r="34" spans="2:35" x14ac:dyDescent="0.2">
      <c r="B34" s="33" t="s">
        <v>23</v>
      </c>
      <c r="C34" s="34" t="s">
        <v>33</v>
      </c>
      <c r="D34" s="35" t="s">
        <v>57</v>
      </c>
      <c r="E34" s="13">
        <f>E35</f>
        <v>4763480148.3699999</v>
      </c>
      <c r="F34" s="13">
        <f t="shared" si="30"/>
        <v>855919433.14000034</v>
      </c>
      <c r="G34" s="13">
        <f t="shared" si="30"/>
        <v>5619399581.5100002</v>
      </c>
      <c r="H34" s="11">
        <f t="shared" si="2"/>
        <v>197451029.63000011</v>
      </c>
      <c r="I34" s="11">
        <v>4960931178</v>
      </c>
      <c r="J34" s="11">
        <f t="shared" si="4"/>
        <v>17097600</v>
      </c>
      <c r="K34" s="11">
        <f>K36</f>
        <v>4978028778</v>
      </c>
      <c r="L34" s="11">
        <f t="shared" si="6"/>
        <v>73032200.18999958</v>
      </c>
      <c r="M34" s="11">
        <f>M36</f>
        <v>5051060978.1899996</v>
      </c>
      <c r="N34" s="11">
        <f t="shared" si="7"/>
        <v>118659521.40000057</v>
      </c>
      <c r="O34" s="11">
        <f>O36</f>
        <v>5169720499.5900002</v>
      </c>
      <c r="P34" s="11">
        <f t="shared" si="8"/>
        <v>62431458.93999958</v>
      </c>
      <c r="Q34" s="11">
        <f>Q36</f>
        <v>5232151958.5299997</v>
      </c>
      <c r="R34" s="11">
        <f t="shared" si="9"/>
        <v>67206479.880000114</v>
      </c>
      <c r="S34" s="11">
        <f>S36</f>
        <v>5299358438.4099998</v>
      </c>
      <c r="T34" s="11">
        <f t="shared" si="10"/>
        <v>32262500</v>
      </c>
      <c r="U34" s="11">
        <f>U36</f>
        <v>5331620938.4099998</v>
      </c>
      <c r="V34" s="11">
        <f t="shared" si="11"/>
        <v>19794041.789999962</v>
      </c>
      <c r="W34" s="11">
        <f>W36</f>
        <v>5351414980.1999998</v>
      </c>
      <c r="X34" s="11">
        <f t="shared" si="12"/>
        <v>49855773.199999809</v>
      </c>
      <c r="Y34" s="11">
        <f>Y36</f>
        <v>5401270753.3999996</v>
      </c>
      <c r="Z34" s="11">
        <f t="shared" si="13"/>
        <v>138122487.67000008</v>
      </c>
      <c r="AA34" s="11">
        <f>AA36</f>
        <v>5539393241.0699997</v>
      </c>
      <c r="AB34" s="13">
        <f t="shared" si="30"/>
        <v>0</v>
      </c>
      <c r="AC34" s="11">
        <f>AC36</f>
        <v>5539393241.0699997</v>
      </c>
      <c r="AD34" s="11">
        <f t="shared" si="14"/>
        <v>-304048445.48999977</v>
      </c>
      <c r="AE34" s="11">
        <f>AE36</f>
        <v>5235344795.5799999</v>
      </c>
      <c r="AF34" s="11">
        <f t="shared" si="15"/>
        <v>354987259.03999996</v>
      </c>
      <c r="AG34" s="11">
        <f>AG36</f>
        <v>5590332054.6199999</v>
      </c>
      <c r="AH34" s="11">
        <f t="shared" si="16"/>
        <v>59601216.199999809</v>
      </c>
      <c r="AI34" s="11">
        <f>AI36</f>
        <v>5649933270.8199997</v>
      </c>
    </row>
    <row r="35" spans="2:35" ht="25.5" x14ac:dyDescent="0.2">
      <c r="B35" s="33" t="s">
        <v>24</v>
      </c>
      <c r="C35" s="34" t="s">
        <v>33</v>
      </c>
      <c r="D35" s="35" t="s">
        <v>58</v>
      </c>
      <c r="E35" s="13">
        <f>E36</f>
        <v>4763480148.3699999</v>
      </c>
      <c r="F35" s="13">
        <f t="shared" si="30"/>
        <v>855919433.14000034</v>
      </c>
      <c r="G35" s="13">
        <f t="shared" si="30"/>
        <v>5619399581.5100002</v>
      </c>
      <c r="H35" s="11">
        <f t="shared" si="2"/>
        <v>197451029.63000011</v>
      </c>
      <c r="I35" s="11">
        <v>4960931178</v>
      </c>
      <c r="J35" s="11">
        <f t="shared" si="4"/>
        <v>17097600</v>
      </c>
      <c r="K35" s="11">
        <f>K36</f>
        <v>4978028778</v>
      </c>
      <c r="L35" s="11">
        <f t="shared" si="6"/>
        <v>73032200.18999958</v>
      </c>
      <c r="M35" s="11">
        <f>M36</f>
        <v>5051060978.1899996</v>
      </c>
      <c r="N35" s="11">
        <f t="shared" si="7"/>
        <v>118659521.40000057</v>
      </c>
      <c r="O35" s="11">
        <f>O36</f>
        <v>5169720499.5900002</v>
      </c>
      <c r="P35" s="11">
        <f t="shared" si="8"/>
        <v>62431458.93999958</v>
      </c>
      <c r="Q35" s="11">
        <f>Q36</f>
        <v>5232151958.5299997</v>
      </c>
      <c r="R35" s="11">
        <f t="shared" si="9"/>
        <v>67206479.880000114</v>
      </c>
      <c r="S35" s="11">
        <f>S36</f>
        <v>5299358438.4099998</v>
      </c>
      <c r="T35" s="11">
        <f t="shared" si="10"/>
        <v>32262500</v>
      </c>
      <c r="U35" s="11">
        <f>U36</f>
        <v>5331620938.4099998</v>
      </c>
      <c r="V35" s="11">
        <f t="shared" si="11"/>
        <v>19794041.789999962</v>
      </c>
      <c r="W35" s="11">
        <f>W36</f>
        <v>5351414980.1999998</v>
      </c>
      <c r="X35" s="11">
        <f t="shared" si="12"/>
        <v>49855773.199999809</v>
      </c>
      <c r="Y35" s="11">
        <f>Y36</f>
        <v>5401270753.3999996</v>
      </c>
      <c r="Z35" s="11">
        <f t="shared" si="13"/>
        <v>138122487.67000008</v>
      </c>
      <c r="AA35" s="11">
        <f>AA36</f>
        <v>5539393241.0699997</v>
      </c>
      <c r="AB35" s="13">
        <f t="shared" si="30"/>
        <v>0</v>
      </c>
      <c r="AC35" s="11">
        <f>AC36</f>
        <v>5539393241.0699997</v>
      </c>
      <c r="AD35" s="11">
        <f t="shared" si="14"/>
        <v>-304048445.48999977</v>
      </c>
      <c r="AE35" s="11">
        <f>AE36</f>
        <v>5235344795.5799999</v>
      </c>
      <c r="AF35" s="11">
        <f t="shared" si="15"/>
        <v>354987259.03999996</v>
      </c>
      <c r="AG35" s="11">
        <f>AG36</f>
        <v>5590332054.6199999</v>
      </c>
      <c r="AH35" s="11">
        <f t="shared" si="16"/>
        <v>59601216.199999809</v>
      </c>
      <c r="AI35" s="11">
        <f>AI36</f>
        <v>5649933270.8199997</v>
      </c>
    </row>
    <row r="36" spans="2:35" ht="25.5" x14ac:dyDescent="0.2">
      <c r="B36" s="36" t="s">
        <v>25</v>
      </c>
      <c r="C36" s="37" t="s">
        <v>27</v>
      </c>
      <c r="D36" s="38" t="s">
        <v>59</v>
      </c>
      <c r="E36" s="14">
        <v>4763480148.3699999</v>
      </c>
      <c r="F36" s="39">
        <f t="shared" si="1"/>
        <v>855919433.14000034</v>
      </c>
      <c r="G36" s="40">
        <v>5619399581.5100002</v>
      </c>
      <c r="H36" s="11">
        <f t="shared" si="2"/>
        <v>197451029.63000011</v>
      </c>
      <c r="I36" s="41">
        <v>4960931178</v>
      </c>
      <c r="J36" s="11">
        <f t="shared" si="4"/>
        <v>17097600</v>
      </c>
      <c r="K36" s="41">
        <v>4978028778</v>
      </c>
      <c r="L36" s="11">
        <f t="shared" si="6"/>
        <v>73032200.18999958</v>
      </c>
      <c r="M36" s="41">
        <v>5051060978.1899996</v>
      </c>
      <c r="N36" s="11">
        <f t="shared" si="7"/>
        <v>118659521.40000057</v>
      </c>
      <c r="O36" s="41">
        <v>5169720499.5900002</v>
      </c>
      <c r="P36" s="11">
        <f t="shared" si="8"/>
        <v>62431458.93999958</v>
      </c>
      <c r="Q36" s="41">
        <v>5232151958.5299997</v>
      </c>
      <c r="R36" s="11">
        <f t="shared" si="9"/>
        <v>67206479.880000114</v>
      </c>
      <c r="S36" s="41">
        <v>5299358438.4099998</v>
      </c>
      <c r="T36" s="11">
        <f t="shared" si="10"/>
        <v>32262500</v>
      </c>
      <c r="U36" s="41">
        <v>5331620938.4099998</v>
      </c>
      <c r="V36" s="11">
        <f t="shared" si="11"/>
        <v>19794041.789999962</v>
      </c>
      <c r="W36" s="41">
        <v>5351414980.1999998</v>
      </c>
      <c r="X36" s="11">
        <f t="shared" si="12"/>
        <v>49855773.199999809</v>
      </c>
      <c r="Y36" s="41">
        <v>5401270753.3999996</v>
      </c>
      <c r="Z36" s="11">
        <f t="shared" si="13"/>
        <v>138122487.67000008</v>
      </c>
      <c r="AA36" s="41">
        <v>5539393241.0699997</v>
      </c>
      <c r="AB36" s="42">
        <f>AC36-AA36</f>
        <v>0</v>
      </c>
      <c r="AC36" s="41">
        <v>5539393241.0699997</v>
      </c>
      <c r="AD36" s="11">
        <f t="shared" si="14"/>
        <v>-304048445.48999977</v>
      </c>
      <c r="AE36" s="41">
        <v>5235344795.5799999</v>
      </c>
      <c r="AF36" s="11">
        <f t="shared" si="15"/>
        <v>354987259.03999996</v>
      </c>
      <c r="AG36" s="41">
        <v>5590332054.6199999</v>
      </c>
      <c r="AH36" s="11">
        <f t="shared" si="16"/>
        <v>59601216.199999809</v>
      </c>
      <c r="AI36" s="41">
        <v>5649933270.8199997</v>
      </c>
    </row>
    <row r="37" spans="2:35" s="5" customFormat="1" ht="25.5" x14ac:dyDescent="0.2">
      <c r="B37" s="36" t="s">
        <v>26</v>
      </c>
      <c r="C37" s="37"/>
      <c r="D37" s="38" t="s">
        <v>29</v>
      </c>
      <c r="E37" s="14">
        <f>E8+E11+E17+E28</f>
        <v>190629078.63</v>
      </c>
      <c r="F37" s="14">
        <f t="shared" ref="F37:AB37" si="31">F8+F11+F17+F28</f>
        <v>194811656.65999985</v>
      </c>
      <c r="G37" s="14">
        <f t="shared" si="31"/>
        <v>385440735.28999996</v>
      </c>
      <c r="H37" s="11">
        <f t="shared" si="2"/>
        <v>228062395.51999998</v>
      </c>
      <c r="I37" s="14">
        <f>I28</f>
        <v>418691474.14999998</v>
      </c>
      <c r="J37" s="11">
        <f t="shared" si="4"/>
        <v>0</v>
      </c>
      <c r="K37" s="41">
        <f t="shared" si="5"/>
        <v>418691474.14999998</v>
      </c>
      <c r="L37" s="11">
        <f t="shared" si="6"/>
        <v>0</v>
      </c>
      <c r="M37" s="41">
        <f t="shared" si="5"/>
        <v>418691474.14999998</v>
      </c>
      <c r="N37" s="11">
        <f t="shared" si="7"/>
        <v>0</v>
      </c>
      <c r="O37" s="41">
        <f t="shared" si="5"/>
        <v>418691474.14999998</v>
      </c>
      <c r="P37" s="11">
        <f t="shared" si="8"/>
        <v>48159681.74000001</v>
      </c>
      <c r="Q37" s="41">
        <v>466851155.88999999</v>
      </c>
      <c r="R37" s="11">
        <f t="shared" si="9"/>
        <v>0</v>
      </c>
      <c r="S37" s="41">
        <v>466851155.88999999</v>
      </c>
      <c r="T37" s="11">
        <f t="shared" si="10"/>
        <v>40000000</v>
      </c>
      <c r="U37" s="41">
        <v>506851155.88999999</v>
      </c>
      <c r="V37" s="11">
        <f t="shared" si="11"/>
        <v>-40000000</v>
      </c>
      <c r="W37" s="41">
        <v>466851155.88999999</v>
      </c>
      <c r="X37" s="11">
        <f t="shared" si="12"/>
        <v>0</v>
      </c>
      <c r="Y37" s="41">
        <v>466851155.88999999</v>
      </c>
      <c r="Z37" s="11">
        <f t="shared" si="13"/>
        <v>0</v>
      </c>
      <c r="AA37" s="41">
        <v>466851155.88999999</v>
      </c>
      <c r="AB37" s="14">
        <f t="shared" ca="1" si="31"/>
        <v>0</v>
      </c>
      <c r="AC37" s="41">
        <v>466851155.88999999</v>
      </c>
      <c r="AD37" s="11">
        <f t="shared" si="14"/>
        <v>0</v>
      </c>
      <c r="AE37" s="41">
        <v>466851155.88999999</v>
      </c>
      <c r="AF37" s="11">
        <f t="shared" si="15"/>
        <v>0</v>
      </c>
      <c r="AG37" s="41">
        <v>466851155.88999999</v>
      </c>
      <c r="AH37" s="11">
        <f t="shared" si="16"/>
        <v>44612.730000019073</v>
      </c>
      <c r="AI37" s="41">
        <v>466895768.62</v>
      </c>
    </row>
  </sheetData>
  <mergeCells count="36">
    <mergeCell ref="B2:E2"/>
    <mergeCell ref="L4:L6"/>
    <mergeCell ref="B4:B6"/>
    <mergeCell ref="C4:C6"/>
    <mergeCell ref="AB4:AB6"/>
    <mergeCell ref="H4:H6"/>
    <mergeCell ref="K4:K6"/>
    <mergeCell ref="N4:N6"/>
    <mergeCell ref="O4:O6"/>
    <mergeCell ref="E4:E6"/>
    <mergeCell ref="D4:D6"/>
    <mergeCell ref="F4:F6"/>
    <mergeCell ref="G4:G6"/>
    <mergeCell ref="AG4:AG6"/>
    <mergeCell ref="AC4:AC6"/>
    <mergeCell ref="AD4:AD6"/>
    <mergeCell ref="J4:J6"/>
    <mergeCell ref="I4:I6"/>
    <mergeCell ref="M4:M6"/>
    <mergeCell ref="P4:P6"/>
    <mergeCell ref="B1:AI1"/>
    <mergeCell ref="V4:V6"/>
    <mergeCell ref="W4:W6"/>
    <mergeCell ref="X4:X6"/>
    <mergeCell ref="Y4:Y6"/>
    <mergeCell ref="Z4:Z6"/>
    <mergeCell ref="AA4:AA6"/>
    <mergeCell ref="Q4:Q6"/>
    <mergeCell ref="R4:R6"/>
    <mergeCell ref="S4:S6"/>
    <mergeCell ref="T4:T6"/>
    <mergeCell ref="U4:U6"/>
    <mergeCell ref="AE4:AE6"/>
    <mergeCell ref="AH4:AH6"/>
    <mergeCell ref="AI4:AI6"/>
    <mergeCell ref="AF4:AF6"/>
  </mergeCells>
  <pageMargins left="0.43307086614173229" right="0.39370078740157483" top="1.6141732283464567" bottom="0.78740157480314965" header="0" footer="0"/>
  <pageSetup paperSize="9" scale="39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2022-03-24T05:55:40Z</cp:lastPrinted>
  <dcterms:created xsi:type="dcterms:W3CDTF">2019-03-19T06:20:24Z</dcterms:created>
  <dcterms:modified xsi:type="dcterms:W3CDTF">2022-04-29T09:32:14Z</dcterms:modified>
</cp:coreProperties>
</file>